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I_NS1900.PR.0005\"/>
    </mc:Choice>
  </mc:AlternateContent>
  <bookViews>
    <workbookView xWindow="0" yWindow="0" windowWidth="22125" windowHeight="11445"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D27" i="15" l="1"/>
  <c r="AC31" i="15" l="1"/>
  <c r="AC32" i="15"/>
  <c r="AC33" i="15"/>
  <c r="Z32" i="15"/>
  <c r="Z33" i="15"/>
  <c r="V29" i="15"/>
  <c r="V31" i="15"/>
  <c r="V30" i="15" s="1"/>
  <c r="V27" i="15" s="1"/>
  <c r="D52" i="15"/>
  <c r="F27" i="15"/>
  <c r="F52" i="15" s="1"/>
  <c r="F30" i="15"/>
  <c r="Z30" i="15" s="1"/>
  <c r="AC30" i="15" s="1"/>
  <c r="F31" i="15"/>
  <c r="F32" i="15"/>
  <c r="F33" i="15"/>
  <c r="F24" i="15"/>
  <c r="Z24" i="15" s="1"/>
  <c r="AC24" i="15" s="1"/>
  <c r="D34" i="15"/>
  <c r="F34" i="15" s="1"/>
  <c r="Z34" i="15" s="1"/>
  <c r="AC34" i="15" s="1"/>
  <c r="D29" i="15"/>
  <c r="F29" i="15" s="1"/>
  <c r="Z29" i="15" s="1"/>
  <c r="AC29" i="15" s="1"/>
  <c r="Z27" i="15" l="1"/>
  <c r="AC27" i="15" s="1"/>
  <c r="A15" i="5"/>
  <c r="A15" i="22" s="1"/>
  <c r="A14" i="15"/>
  <c r="A15" i="23"/>
  <c r="A15" i="19"/>
  <c r="A15" i="10"/>
  <c r="A14" i="17"/>
  <c r="E15" i="14"/>
  <c r="A16" i="13"/>
  <c r="A14" i="12"/>
  <c r="A9" i="22" l="1"/>
  <c r="A9" i="5"/>
  <c r="A8" i="15"/>
  <c r="A9" i="23"/>
  <c r="A9" i="19"/>
  <c r="A9" i="10"/>
  <c r="A8" i="17"/>
  <c r="A9" i="6"/>
  <c r="A10" i="13"/>
  <c r="A8" i="12"/>
  <c r="A5" i="22" l="1"/>
  <c r="A5" i="5"/>
  <c r="A4" i="15"/>
  <c r="A5" i="23"/>
  <c r="A5" i="19"/>
  <c r="A5" i="10"/>
  <c r="A4" i="17"/>
  <c r="A5" i="6"/>
  <c r="A6" i="13"/>
  <c r="A4" i="12"/>
  <c r="B21" i="22" l="1"/>
  <c r="B27" i="22"/>
  <c r="C49" i="7" l="1"/>
  <c r="C48" i="7"/>
  <c r="C40" i="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<sst xmlns="http://schemas.openxmlformats.org/spreadsheetml/2006/main" count="917" uniqueCount="534">
  <si>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</si>
  <si>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</si>
  <si>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</si>
  <si>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</si>
  <si>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</si>
  <si>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</si>
  <si>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</si>
  <si>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</si>
  <si>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</si>
  <si>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</si>
  <si>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</si>
  <si>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</si>
  <si>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</si>
  <si>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</si>
  <si>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</si>
  <si>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</si>
  <si>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</si>
  <si>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</si>
  <si>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</si>
  <si>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</si>
  <si>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</si>
  <si>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</si>
  <si>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</si>
  <si>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</si>
  <si>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</si>
  <si>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</si>
  <si>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</si>
  <si>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</si>
  <si>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</si>
  <si>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</si>
  <si>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</si>
  <si>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</si>
  <si>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</si>
  <si>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</si>
  <si>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</si>
  <si>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</si>
  <si>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</si>
  <si>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</si>
  <si>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</si>
  <si>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</si>
  <si>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</si>
  <si>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</si>
  <si>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</si>
  <si>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</si>
  <si>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</si>
  <si>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</si>
  <si>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</si>
  <si>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</si>
  <si>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</si>
  <si>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</si>
  <si>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</si>
  <si>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</si>
  <si>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</si>
  <si>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</si>
  <si>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</si>
  <si>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</si>
  <si>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</si>
  <si>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</si>
  <si>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</si>
  <si>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</si>
  <si>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</si>
  <si>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</si>
  <si>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</si>
  <si>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</si>
  <si>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</si>
  <si>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</si>
  <si>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</si>
  <si>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</si>
  <si>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</si>
  <si>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</si>
  <si>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</si>
  <si>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</si>
  <si>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</si>
  <si>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</si>
  <si>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</si>
  <si>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</si>
  <si>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</si>
  <si>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</si>
  <si>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</si>
  <si>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</si>
  <si>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</si>
  <si>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</si>
  <si>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</si>
  <si>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</si>
  <si>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</si>
  <si>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</si>
  <si>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</si>
  <si>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</si>
  <si>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</si>
  <si>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</si>
  <si>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</si>
  <si>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</si>
  <si>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</si>
  <si>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</si>
  <si>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</si>
  <si>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</si>
  <si>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</si>
  <si>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</si>
  <si>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</si>
  <si>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</si>
  <si>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</si>
  <si>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</si>
  <si>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</si>
  <si>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</si>
  <si>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</si>
  <si>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</si>
  <si>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</si>
  <si>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</si>
  <si>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</si>
  <si>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</si>
  <si>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</si>
  <si>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</si>
  <si>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</si>
  <si>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</si>
  <si>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</si>
  <si>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</si>
  <si>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</si>
  <si>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</si>
  <si>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</si>
  <si>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</si>
  <si>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</si>
  <si>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</si>
  <si>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</si>
  <si>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</si>
  <si>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</si>
  <si>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</si>
  <si>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</si>
  <si>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</si>
  <si>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</si>
  <si>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</si>
  <si>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</si>
  <si>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</si>
  <si>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</si>
  <si>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</si>
  <si>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</si>
  <si>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</si>
  <si>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</si>
  <si>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</si>
  <si>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</si>
  <si>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</si>
  <si>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</si>
  <si>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</si>
  <si>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</si>
  <si>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</si>
  <si>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</si>
  <si>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</si>
  <si>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</si>
  <si>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</si>
  <si>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</si>
  <si>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</si>
  <si>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</si>
  <si>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</si>
  <si>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</si>
  <si>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</si>
  <si>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</si>
  <si>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</si>
  <si>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</si>
  <si>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</si>
  <si>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</si>
  <si>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</si>
  <si>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</si>
  <si>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</si>
  <si>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</si>
  <si>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</si>
  <si>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</si>
  <si>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</si>
  <si>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</si>
  <si>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</si>
  <si>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</si>
  <si>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</si>
  <si>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</si>
  <si>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</si>
  <si>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</si>
  <si>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</si>
  <si>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</si>
  <si>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</si>
  <si>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</si>
  <si>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</si>
  <si>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</si>
  <si>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</si>
  <si>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</si>
  <si>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</si>
  <si>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</si>
  <si>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</si>
  <si>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</si>
  <si>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</si>
  <si>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</si>
  <si>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</si>
  <si>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</si>
  <si>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</si>
  <si>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</si>
  <si>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</si>
  <si>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</si>
  <si>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</si>
  <si>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</si>
  <si>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</si>
  <si>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</si>
  <si>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</si>
  <si>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</si>
  <si>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</si>
  <si>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</si>
  <si>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</si>
  <si>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</si>
  <si>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</si>
  <si>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</si>
  <si>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</si>
  <si>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</si>
  <si>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</si>
  <si>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</si>
  <si>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</si>
  <si>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</si>
  <si>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</si>
  <si>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</si>
  <si>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</si>
  <si>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</si>
  <si>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</si>
  <si>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</si>
  <si>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</si>
  <si>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</si>
  <si>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</si>
  <si>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</si>
  <si>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</si>
  <si>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</si>
  <si>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</si>
  <si>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</si>
  <si>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</si>
  <si>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</si>
  <si>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</si>
  <si>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</si>
  <si>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</si>
  <si>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</si>
  <si>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</si>
  <si>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</si>
  <si>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</si>
  <si>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</si>
  <si>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</si>
  <si>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</si>
  <si>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</si>
  <si>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</si>
  <si>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</si>
  <si>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</si>
  <si>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</si>
  <si>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</si>
  <si>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</si>
  <si>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</si>
  <si>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</si>
  <si>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</si>
  <si>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</si>
  <si>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</si>
  <si>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</si>
  <si>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</si>
  <si>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</si>
  <si>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</si>
  <si>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</si>
  <si>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</si>
  <si>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</si>
  <si>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</si>
  <si>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</si>
  <si>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</si>
  <si>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</si>
  <si>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</si>
  <si>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</si>
  <si>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</si>
  <si>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</si>
  <si>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</si>
  <si>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</si>
  <si>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</si>
  <si>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</si>
  <si>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</si>
  <si>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</si>
  <si>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</si>
  <si>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</si>
  <si>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</si>
  <si>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</si>
  <si>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</si>
  <si>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</si>
  <si>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</si>
  <si>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</si>
  <si>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</si>
  <si>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</si>
  <si>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</si>
  <si>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</si>
  <si>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</si>
  <si>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</si>
  <si>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</si>
  <si>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</si>
  <si>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</si>
  <si>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</si>
  <si>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</si>
  <si>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</si>
  <si>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</si>
  <si>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</si>
  <si>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</si>
  <si>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</si>
  <si>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</si>
  <si>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</si>
  <si>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</si>
  <si>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</si>
  <si>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</si>
  <si>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</si>
  <si>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</si>
  <si>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</si>
  <si>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</si>
  <si>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</si>
  <si>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</si>
  <si>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</si>
  <si>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</si>
  <si>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</si>
  <si>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</si>
  <si>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</si>
  <si>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</si>
  <si>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</si>
  <si>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</si>
  <si>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</si>
  <si>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</si>
  <si>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</si>
  <si>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</si>
  <si>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</si>
  <si>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</si>
  <si>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</si>
  <si>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</si>
  <si>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</si>
  <si>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</si>
  <si>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</si>
  <si>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</si>
  <si>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</si>
  <si>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</si>
  <si>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</si>
  <si>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</si>
  <si>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</si>
  <si>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</si>
  <si>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</si>
  <si>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</si>
  <si>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</si>
  <si>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</si>
  <si>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</si>
  <si>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</si>
  <si>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</si>
  <si>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</si>
  <si>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</si>
  <si>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</si>
  <si>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</si>
  <si>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</si>
  <si>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</si>
  <si>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</si>
  <si>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</si>
  <si>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</si>
  <si>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</si>
  <si>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</si>
  <si>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</si>
  <si>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</si>
  <si>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</si>
  <si>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</si>
  <si>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</si>
  <si>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</si>
  <si>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</si>
  <si>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</si>
  <si>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</si>
  <si>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</si>
  <si>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</si>
  <si>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</si>
  <si>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</si>
  <si>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</si>
  <si>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</si>
  <si>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</si>
  <si>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</si>
  <si>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</si>
  <si>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</si>
  <si>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</si>
  <si>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</si>
  <si>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</si>
  <si>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</si>
  <si>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</si>
  <si>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</si>
  <si>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</si>
  <si>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</si>
  <si>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</si>
  <si>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</si>
  <si>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</si>
  <si>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</si>
  <si>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</si>
  <si>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</si>
  <si>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</si>
  <si>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</si>
  <si>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</si>
  <si>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</si>
  <si>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</si>
  <si>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</si>
  <si>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</si>
  <si>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</si>
  <si>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</si>
  <si>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</si>
  <si>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</si>
  <si>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</si>
  <si>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</si>
  <si>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</si>
  <si>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</si>
  <si>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</si>
  <si>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</si>
  <si>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</si>
  <si>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</si>
  <si>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</si>
  <si>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</si>
  <si>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</si>
  <si>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</si>
  <si>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</si>
  <si>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</si>
  <si>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</si>
  <si>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</si>
  <si>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</si>
  <si>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</si>
  <si>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</si>
  <si>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</si>
  <si>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</si>
  <si>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</si>
  <si>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</si>
  <si>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</si>
  <si>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</si>
  <si>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</si>
  <si>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</si>
  <si>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</si>
  <si>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</si>
  <si>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</si>
  <si>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</si>
  <si>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</si>
  <si>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</si>
  <si>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</si>
  <si>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</si>
  <si>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</si>
  <si>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</si>
  <si>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</si>
  <si>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</si>
  <si>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</si>
  <si>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</si>
  <si>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</si>
  <si>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</si>
  <si>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</si>
  <si>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</si>
  <si>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</si>
  <si>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</si>
  <si>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</si>
  <si>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</si>
  <si>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</si>
  <si>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</si>
  <si>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</si>
  <si>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</si>
  <si>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</si>
  <si>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Повышение наблюдаемости и управляемости подстанцией. Предупреждение и исключение (сведение к минимуму) ошибочных действий персонала при производстве оперативных переключений.</t>
  </si>
  <si>
    <t>Общий объем освоения капитальных вложений по инвестиционному проекту за период реализации инвестиционной программы, без НДС</t>
  </si>
  <si>
    <t>Общий объем финансирования капитальных вложений по инвестиционному проекту за период реализации инвестиционной программы, с НДС</t>
  </si>
  <si>
    <t>ПСТ</t>
  </si>
  <si>
    <t>I_NS1900.PR.0005</t>
  </si>
  <si>
    <t>ВОЛС ПС 220 кВ Красноленинская - ПС 110 кВ Ем-еговская с заходом на ПС 110 кВ Скважина. (Новое строительство протяжённостью 36 км)</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</si>
  <si>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</si>
  <si>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</si>
  <si>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</si>
  <si>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</si>
  <si>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</si>
  <si>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</si>
  <si>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</si>
  <si>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</si>
  <si>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</si>
  <si>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</si>
  <si>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</si>
  <si>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</si>
  <si>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</si>
  <si>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</si>
  <si>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</si>
  <si>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</si>
  <si>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</si>
  <si>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</si>
  <si>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</si>
  <si>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</si>
  <si>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</si>
  <si>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</si>
  <si>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</si>
  <si>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</si>
  <si>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</si>
  <si>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</si>
  <si>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</si>
  <si>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</si>
  <si>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</si>
  <si>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</si>
  <si>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</si>
  <si>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</si>
  <si>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</si>
  <si>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</si>
  <si>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</si>
  <si>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</si>
  <si>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</si>
  <si>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</si>
  <si>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</si>
  <si>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</si>
  <si>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</si>
  <si>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</si>
  <si>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</si>
  <si>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</si>
  <si>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</si>
  <si>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</si>
  <si>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 xml:space="preserve"> платы за технологическое присоединение</t>
  </si>
  <si>
    <t>Другое3)</t>
  </si>
  <si>
    <t>другое3)</t>
  </si>
  <si>
    <t>Срок реализации не наступил</t>
  </si>
  <si>
    <t>Повысить качество связи между филиалом Энергокомплекс и узлом связи (УС) филиала Энергокомплекс в районе ПС Ем-еговская, ПС Скважина, (КС и ПД с данных ПС транслируются в Тюменское РДУ).</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</si>
  <si>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Реализация мероприятия направлена на повышение наблюдаемости и управляемости энергообъектов.</t>
  </si>
  <si>
    <t>Реализация мероприятия направлена на повышение наблюдаемости и управляемости энергообъектов.</t>
  </si>
  <si>
    <t>Год 2023</t>
  </si>
  <si>
    <t>нд</t>
  </si>
  <si>
    <t>АО "Россети Тюмень"</t>
  </si>
  <si>
    <t>Россия, Ханты-Мансийский автономный округ, Октябрьский район</t>
  </si>
  <si>
    <t>не применимо</t>
  </si>
  <si>
    <t>ХМАО-Югра</t>
  </si>
  <si>
    <t>Тюменская область, Октябрьский р-н.</t>
  </si>
  <si>
    <t>не относится</t>
  </si>
  <si>
    <t>требуется</t>
  </si>
  <si>
    <t>ВОЛС ПС 220 кВ Красноленинская - ПС 110 кВ Скважина. (Новое строительство протяжённостью 23 км)</t>
  </si>
  <si>
    <r>
      <t xml:space="preserve">Год раскрытия информации: </t>
    </r>
    <r>
      <rPr>
        <b/>
        <u/>
        <sz val="12"/>
        <rFont val="Times New Roman"/>
        <family val="1"/>
        <charset val="204"/>
      </rPr>
      <t xml:space="preserve">2022 </t>
    </r>
    <r>
      <rPr>
        <b/>
        <sz val="12"/>
        <rFont val="Times New Roman"/>
        <family val="1"/>
        <charset val="204"/>
      </rPr>
      <t>год</t>
    </r>
  </si>
  <si>
    <t>Н</t>
  </si>
  <si>
    <t>Год раскрытия информации: 2022 год</t>
  </si>
  <si>
    <t xml:space="preserve">План 2022 года </t>
  </si>
  <si>
    <t>Год 2024</t>
  </si>
  <si>
    <t>Год 2025</t>
  </si>
  <si>
    <t>Год 2026</t>
  </si>
  <si>
    <t>Год 2027</t>
  </si>
  <si>
    <t xml:space="preserve"> по состоянию на 01.01.2022</t>
  </si>
  <si>
    <t>по состоянию на 01.01.2022</t>
  </si>
  <si>
    <t>Сметная стоимость проекта в ценах 2027 года с НДС, млн. руб.</t>
  </si>
  <si>
    <t>31.09.2026</t>
  </si>
  <si>
    <t>Предпроектный и проектный этап</t>
  </si>
  <si>
    <t>1.12.</t>
  </si>
  <si>
    <t>3.7.</t>
  </si>
  <si>
    <t>НС</t>
  </si>
  <si>
    <t>23 км трассы</t>
  </si>
  <si>
    <t>филиал АО "Россети Тюмень" Энергокомплекс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</si>
</sst>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_ ;\-#,##0.0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0" borderId="45" xfId="2" applyFont="1" applyFill="1" applyBorder="1" applyAlignment="1">
      <alignment horizontal="justify"/>
    </xf>
    <xf numFmtId="0" fontId="41" fillId="24" borderId="45" xfId="2" applyFont="1" applyFill="1" applyBorder="1" applyAlignment="1">
      <alignment horizontal="justify" vertical="top" wrapText="1"/>
    </xf>
    <xf numFmtId="0" fontId="7" fillId="0" borderId="45" xfId="0" applyFont="1" applyBorder="1" applyAlignment="1">
      <alignment wrapText="1"/>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170" fontId="41" fillId="24" borderId="45" xfId="2" applyNumberFormat="1" applyFont="1" applyFill="1" applyBorder="1" applyAlignment="1">
      <alignment horizontal="justify" vertical="top" wrapText="1"/>
    </xf>
    <xf numFmtId="0" fontId="65" fillId="0" borderId="1" xfId="0" applyFont="1" applyBorder="1" applyAlignment="1">
      <alignment horizontal="left" vertical="center" wrapText="1"/>
    </xf>
    <xf numFmtId="170" fontId="11" fillId="0" borderId="0" xfId="2" applyNumberFormat="1"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69" fontId="3" fillId="24" borderId="1" xfId="1" applyNumberFormat="1" applyFill="1" applyBorder="1" applyAlignment="1">
      <alignment horizontal="center"/>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14" fontId="7"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right" vertical="center" wrapText="1"/>
    </xf>
    <xf numFmtId="164" fontId="43" fillId="0" borderId="1" xfId="2" applyNumberFormat="1" applyFont="1" applyFill="1" applyBorder="1" applyAlignment="1">
      <alignment horizontal="center" vertical="center" wrapText="1"/>
    </xf>
    <xf numFmtId="164" fontId="11" fillId="0" borderId="1" xfId="2" applyNumberFormat="1" applyFont="1" applyBorder="1"/>
    <xf numFmtId="164" fontId="11" fillId="0" borderId="1" xfId="2" applyNumberFormat="1" applyFont="1" applyBorder="1" applyAlignment="1">
      <alignment horizontal="center" vertical="center"/>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right" vertical="center" wrapText="1"/>
    </xf>
    <xf numFmtId="164" fontId="66" fillId="0" borderId="1" xfId="0" applyNumberFormat="1" applyFont="1" applyFill="1" applyBorder="1"/>
    <xf numFmtId="164" fontId="48" fillId="0" borderId="1" xfId="45" applyNumberFormat="1" applyFont="1" applyFill="1" applyBorder="1" applyAlignment="1">
      <alignment horizontal="left" vertical="center" wrapText="1"/>
    </xf>
    <xf numFmtId="164" fontId="48" fillId="0" borderId="2" xfId="45"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61" fillId="0" borderId="52" xfId="0" applyFont="1" applyBorder="1" applyAlignment="1">
      <alignment horizontal="left" vertical="center"/>
    </xf>
    <xf numFmtId="164" fontId="11" fillId="0" borderId="1" xfId="2" applyNumberFormat="1" applyFont="1" applyBorder="1" applyAlignment="1">
      <alignment vertical="center"/>
    </xf>
    <xf numFmtId="164" fontId="43" fillId="24" borderId="1" xfId="2" applyNumberFormat="1" applyFont="1" applyFill="1" applyBorder="1" applyAlignment="1">
      <alignment horizontal="center" vertical="center" wrapText="1"/>
    </xf>
    <xf numFmtId="164" fontId="43" fillId="24" borderId="1" xfId="2" applyNumberFormat="1" applyFont="1" applyFill="1" applyBorder="1"/>
    <xf numFmtId="164" fontId="11" fillId="24" borderId="1" xfId="2" applyNumberFormat="1" applyFont="1" applyFill="1" applyBorder="1" applyAlignment="1">
      <alignment horizontal="center" vertical="center" wrapText="1"/>
    </xf>
    <xf numFmtId="164" fontId="43" fillId="24" borderId="1" xfId="2" applyNumberFormat="1" applyFont="1" applyFill="1" applyBorder="1" applyAlignment="1">
      <alignment horizontal="left" vertical="center" wrapText="1"/>
    </xf>
    <xf numFmtId="164" fontId="11" fillId="24" borderId="1" xfId="2" applyNumberFormat="1" applyFont="1" applyFill="1" applyBorder="1" applyAlignment="1">
      <alignment horizontal="right" vertical="center" wrapText="1"/>
    </xf>
    <xf numFmtId="4" fontId="11" fillId="24" borderId="1" xfId="0" applyNumberFormat="1" applyFont="1" applyFill="1" applyBorder="1" applyAlignment="1">
      <alignment horizontal="center" vertical="center"/>
    </xf>
    <xf numFmtId="4" fontId="11" fillId="24" borderId="1" xfId="67" applyNumberFormat="1" applyFont="1" applyFill="1" applyBorder="1" applyAlignment="1">
      <alignment horizontal="center" vertical="center"/>
    </xf>
    <xf numFmtId="171" fontId="11" fillId="24" borderId="1" xfId="0" applyNumberFormat="1" applyFont="1" applyFill="1" applyBorder="1" applyAlignment="1">
      <alignment horizontal="center" vertical="center"/>
    </xf>
    <xf numFmtId="169" fontId="7" fillId="0" borderId="1" xfId="1" applyNumberFormat="1" applyFont="1" applyBorder="1" applyAlignment="1">
      <alignment horizontal="left" vertical="center"/>
    </xf>
    <xf numFmtId="0" fontId="7" fillId="24" borderId="1" xfId="1" applyFont="1" applyFill="1" applyBorder="1" applyAlignment="1">
      <alignment horizontal="center" vertical="center" wrapText="1"/>
    </xf>
    <xf numFmtId="0" fontId="3" fillId="0" borderId="1" xfId="1" applyBorder="1" applyAlignment="1">
      <alignment horizontal="center" vertical="center"/>
    </xf>
    <xf numFmtId="0" fontId="43" fillId="0" borderId="10" xfId="2" applyFont="1" applyFill="1" applyBorder="1" applyAlignment="1">
      <alignment horizontal="center" vertical="center" wrapText="1"/>
    </xf>
    <xf numFmtId="4" fontId="43" fillId="24" borderId="1" xfId="0" applyNumberFormat="1" applyFont="1" applyFill="1" applyBorder="1" applyAlignment="1">
      <alignment horizontal="center" vertical="center"/>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4" fontId="56" fillId="0" borderId="30"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227247160"/>
        <c:axId val="220225832"/>
      </c:lineChart>
      <c:catAx>
        <c:axId val="227247160"/>
        <c:scaling>
          <c:orientation val="minMax"/>
        </c:scaling>
        <c:delete val="0"/>
        <c:axPos val="b"/>
        <c:numFmt formatCode="General" sourceLinked="1"/>
        <c:majorTickMark val="out"/>
        <c:minorTickMark val="none"/>
        <c:tickLblPos val="nextTo"/>
        <c:crossAx val="220225832"/>
        <c:crosses val="autoZero"/>
        <c:auto val="1"/>
        <c:lblAlgn val="ctr"/>
        <c:lblOffset val="100"/>
        <c:noMultiLvlLbl val="0"/>
      </c:catAx>
      <c:valAx>
        <c:axId val="22022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247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 zoomScale="85" zoomScaleNormal="8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4" t="s">
        <v>516</v>
      </c>
      <c r="B5" s="274"/>
      <c r="C5" s="274"/>
      <c r="D5" s="200"/>
      <c r="E5" s="200"/>
      <c r="F5" s="200"/>
      <c r="G5" s="200"/>
      <c r="H5" s="200"/>
      <c r="I5" s="200"/>
      <c r="J5" s="200"/>
    </row>
    <row r="6" spans="1:22" s="12" customFormat="1" ht="18.75" x14ac:dyDescent="0.3">
      <c r="A6" s="17"/>
      <c r="F6" s="16"/>
      <c r="G6" s="16"/>
      <c r="H6" s="15"/>
    </row>
    <row r="7" spans="1:22" s="12" customFormat="1" ht="18.75" x14ac:dyDescent="0.2">
      <c r="A7" s="278" t="s">
        <v>10</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508</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9</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451</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8</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 customHeight="1" x14ac:dyDescent="0.2">
      <c r="A15" s="281" t="s">
        <v>515</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7</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430</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8.25" customHeight="1" x14ac:dyDescent="0.2">
      <c r="A22" s="28" t="s">
        <v>66</v>
      </c>
      <c r="B22" s="41" t="s">
        <v>310</v>
      </c>
      <c r="C22" s="40" t="s">
        <v>453</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64</v>
      </c>
      <c r="B23" s="36" t="s">
        <v>65</v>
      </c>
      <c r="C23" s="40" t="s">
        <v>447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1"/>
      <c r="B24" s="272"/>
      <c r="C24" s="273"/>
      <c r="D24" s="33"/>
      <c r="E24" s="33"/>
      <c r="F24" s="33"/>
      <c r="G24" s="33"/>
      <c r="H24" s="33"/>
      <c r="I24" s="32"/>
      <c r="J24" s="32"/>
      <c r="K24" s="32"/>
      <c r="L24" s="32"/>
      <c r="M24" s="32"/>
      <c r="N24" s="32"/>
      <c r="O24" s="32"/>
      <c r="P24" s="32"/>
      <c r="Q24" s="32"/>
      <c r="R24" s="32"/>
      <c r="S24" s="32"/>
      <c r="T24" s="31"/>
      <c r="U24" s="31"/>
      <c r="V24" s="31"/>
    </row>
    <row r="25" spans="1:22" s="217" customFormat="1" ht="58.5" customHeight="1" x14ac:dyDescent="0.2">
      <c r="A25" s="212" t="s">
        <v>63</v>
      </c>
      <c r="B25" s="213" t="s">
        <v>380</v>
      </c>
      <c r="C25" s="263" t="s">
        <v>510</v>
      </c>
      <c r="D25" s="214"/>
      <c r="E25" s="214"/>
      <c r="F25" s="214"/>
      <c r="G25" s="214"/>
      <c r="H25" s="215"/>
      <c r="I25" s="215"/>
      <c r="J25" s="215"/>
      <c r="K25" s="215"/>
      <c r="L25" s="215"/>
      <c r="M25" s="215"/>
      <c r="N25" s="215"/>
      <c r="O25" s="215"/>
      <c r="P25" s="215"/>
      <c r="Q25" s="215"/>
      <c r="R25" s="215"/>
      <c r="S25" s="216"/>
      <c r="T25" s="216"/>
      <c r="U25" s="216"/>
      <c r="V25" s="216"/>
    </row>
    <row r="26" spans="1:22" s="217" customFormat="1" ht="42.75" customHeight="1" x14ac:dyDescent="0.2">
      <c r="A26" s="212" t="s">
        <v>62</v>
      </c>
      <c r="B26" s="213" t="s">
        <v>76</v>
      </c>
      <c r="C26" s="263" t="s">
        <v>511</v>
      </c>
      <c r="D26" s="214"/>
      <c r="E26" s="214"/>
      <c r="F26" s="214"/>
      <c r="G26" s="214"/>
      <c r="H26" s="215"/>
      <c r="I26" s="215"/>
      <c r="J26" s="215"/>
      <c r="K26" s="215"/>
      <c r="L26" s="215"/>
      <c r="M26" s="215"/>
      <c r="N26" s="215"/>
      <c r="O26" s="215"/>
      <c r="P26" s="215"/>
      <c r="Q26" s="215"/>
      <c r="R26" s="215"/>
      <c r="S26" s="216"/>
      <c r="T26" s="216"/>
      <c r="U26" s="216"/>
      <c r="V26" s="216"/>
    </row>
    <row r="27" spans="1:22" s="217" customFormat="1" ht="51.75" customHeight="1" x14ac:dyDescent="0.2">
      <c r="A27" s="212" t="s">
        <v>60</v>
      </c>
      <c r="B27" s="213" t="s">
        <v>75</v>
      </c>
      <c r="C27" s="263" t="s">
        <v>512</v>
      </c>
      <c r="D27" s="214"/>
      <c r="E27" s="214"/>
      <c r="F27" s="214"/>
      <c r="G27" s="214"/>
      <c r="H27" s="215"/>
      <c r="I27" s="215"/>
      <c r="J27" s="215"/>
      <c r="K27" s="215"/>
      <c r="L27" s="215"/>
      <c r="M27" s="215"/>
      <c r="N27" s="215"/>
      <c r="O27" s="215"/>
      <c r="P27" s="215"/>
      <c r="Q27" s="215"/>
      <c r="R27" s="215"/>
      <c r="S27" s="216"/>
      <c r="T27" s="216"/>
      <c r="U27" s="216"/>
      <c r="V27" s="216"/>
    </row>
    <row r="28" spans="1:22" s="217" customFormat="1" ht="42.75" customHeight="1" x14ac:dyDescent="0.2">
      <c r="A28" s="212" t="s">
        <v>59</v>
      </c>
      <c r="B28" s="213" t="s">
        <v>381</v>
      </c>
      <c r="C28" s="263" t="s">
        <v>443</v>
      </c>
      <c r="D28" s="214"/>
      <c r="E28" s="214"/>
      <c r="F28" s="214"/>
      <c r="G28" s="214"/>
      <c r="H28" s="215"/>
      <c r="I28" s="215"/>
      <c r="J28" s="215"/>
      <c r="K28" s="215"/>
      <c r="L28" s="215"/>
      <c r="M28" s="215"/>
      <c r="N28" s="215"/>
      <c r="O28" s="215"/>
      <c r="P28" s="215"/>
      <c r="Q28" s="215"/>
      <c r="R28" s="215"/>
      <c r="S28" s="216"/>
      <c r="T28" s="216"/>
      <c r="U28" s="216"/>
      <c r="V28" s="216"/>
    </row>
    <row r="29" spans="1:22" s="217" customFormat="1" ht="51.75" customHeight="1" x14ac:dyDescent="0.2">
      <c r="A29" s="212" t="s">
        <v>57</v>
      </c>
      <c r="B29" s="213" t="s">
        <v>382</v>
      </c>
      <c r="C29" s="263" t="s">
        <v>443</v>
      </c>
      <c r="D29" s="214"/>
      <c r="E29" s="214"/>
      <c r="F29" s="214"/>
      <c r="G29" s="214"/>
      <c r="H29" s="215"/>
      <c r="I29" s="215"/>
      <c r="J29" s="215"/>
      <c r="K29" s="215"/>
      <c r="L29" s="215"/>
      <c r="M29" s="215"/>
      <c r="N29" s="215"/>
      <c r="O29" s="215"/>
      <c r="P29" s="215"/>
      <c r="Q29" s="215"/>
      <c r="R29" s="215"/>
      <c r="S29" s="216"/>
      <c r="T29" s="216"/>
      <c r="U29" s="216"/>
      <c r="V29" s="216"/>
    </row>
    <row r="30" spans="1:22" s="217" customFormat="1" ht="51.75" customHeight="1" x14ac:dyDescent="0.2">
      <c r="A30" s="212" t="s">
        <v>55</v>
      </c>
      <c r="B30" s="213" t="s">
        <v>383</v>
      </c>
      <c r="C30" s="263" t="s">
        <v>443</v>
      </c>
      <c r="D30" s="214"/>
      <c r="E30" s="214"/>
      <c r="F30" s="214"/>
      <c r="G30" s="214"/>
      <c r="H30" s="215"/>
      <c r="I30" s="215"/>
      <c r="J30" s="215"/>
      <c r="K30" s="215"/>
      <c r="L30" s="215"/>
      <c r="M30" s="215"/>
      <c r="N30" s="215"/>
      <c r="O30" s="215"/>
      <c r="P30" s="215"/>
      <c r="Q30" s="215"/>
      <c r="R30" s="215"/>
      <c r="S30" s="216"/>
      <c r="T30" s="216"/>
      <c r="U30" s="216"/>
      <c r="V30" s="216"/>
    </row>
    <row r="31" spans="1:22" s="217" customFormat="1" ht="51.75" customHeight="1" x14ac:dyDescent="0.2">
      <c r="A31" s="212" t="s">
        <v>74</v>
      </c>
      <c r="B31" s="213" t="s">
        <v>384</v>
      </c>
      <c r="C31" s="263" t="s">
        <v>443</v>
      </c>
      <c r="D31" s="214"/>
      <c r="E31" s="214"/>
      <c r="F31" s="214"/>
      <c r="G31" s="214"/>
      <c r="H31" s="215"/>
      <c r="I31" s="215"/>
      <c r="J31" s="215"/>
      <c r="K31" s="215"/>
      <c r="L31" s="215"/>
      <c r="M31" s="215"/>
      <c r="N31" s="215"/>
      <c r="O31" s="215"/>
      <c r="P31" s="215"/>
      <c r="Q31" s="215"/>
      <c r="R31" s="215"/>
      <c r="S31" s="216"/>
      <c r="T31" s="216"/>
      <c r="U31" s="216"/>
      <c r="V31" s="216"/>
    </row>
    <row r="32" spans="1:22" s="217" customFormat="1" ht="51.75" customHeight="1" x14ac:dyDescent="0.2">
      <c r="A32" s="212" t="s">
        <v>72</v>
      </c>
      <c r="B32" s="213" t="s">
        <v>385</v>
      </c>
      <c r="C32" s="263" t="s">
        <v>443</v>
      </c>
      <c r="D32" s="214"/>
      <c r="E32" s="214"/>
      <c r="F32" s="214"/>
      <c r="G32" s="214"/>
      <c r="H32" s="215"/>
      <c r="I32" s="215"/>
      <c r="J32" s="215"/>
      <c r="K32" s="215"/>
      <c r="L32" s="215"/>
      <c r="M32" s="215"/>
      <c r="N32" s="215"/>
      <c r="O32" s="215"/>
      <c r="P32" s="215"/>
      <c r="Q32" s="215"/>
      <c r="R32" s="215"/>
      <c r="S32" s="216"/>
      <c r="T32" s="216"/>
      <c r="U32" s="216"/>
      <c r="V32" s="216"/>
    </row>
    <row r="33" spans="1:22" s="217" customFormat="1" ht="101.25" customHeight="1" x14ac:dyDescent="0.2">
      <c r="A33" s="212" t="s">
        <v>71</v>
      </c>
      <c r="B33" s="213" t="s">
        <v>386</v>
      </c>
      <c r="C33" s="263" t="s">
        <v>513</v>
      </c>
      <c r="D33" s="214"/>
      <c r="E33" s="214"/>
      <c r="F33" s="214"/>
      <c r="G33" s="214"/>
      <c r="H33" s="215"/>
      <c r="I33" s="215"/>
      <c r="J33" s="215"/>
      <c r="K33" s="215"/>
      <c r="L33" s="215"/>
      <c r="M33" s="215"/>
      <c r="N33" s="215"/>
      <c r="O33" s="215"/>
      <c r="P33" s="215"/>
      <c r="Q33" s="215"/>
      <c r="R33" s="215"/>
      <c r="S33" s="216"/>
      <c r="T33" s="216"/>
      <c r="U33" s="216"/>
      <c r="V33" s="216"/>
    </row>
    <row r="34" spans="1:22" ht="111" customHeight="1" x14ac:dyDescent="0.25">
      <c r="A34" s="28" t="s">
        <v>400</v>
      </c>
      <c r="B34" s="40" t="s">
        <v>387</v>
      </c>
      <c r="C34" s="263" t="s">
        <v>443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390</v>
      </c>
      <c r="B35" s="40" t="s">
        <v>73</v>
      </c>
      <c r="C35" s="263" t="s">
        <v>443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401</v>
      </c>
      <c r="B36" s="40" t="s">
        <v>388</v>
      </c>
      <c r="C36" s="263" t="s">
        <v>443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391</v>
      </c>
      <c r="B37" s="40" t="s">
        <v>389</v>
      </c>
      <c r="C37" s="263" t="s">
        <v>514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402</v>
      </c>
      <c r="B38" s="40" t="s">
        <v>223</v>
      </c>
      <c r="C38" s="263" t="s">
        <v>443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1"/>
      <c r="B39" s="272"/>
      <c r="C39" s="273"/>
      <c r="D39" s="27"/>
      <c r="E39" s="27"/>
      <c r="F39" s="27"/>
      <c r="G39" s="27"/>
      <c r="H39" s="27"/>
      <c r="I39" s="27"/>
      <c r="J39" s="27"/>
      <c r="K39" s="27"/>
      <c r="L39" s="27"/>
      <c r="M39" s="27"/>
      <c r="N39" s="27"/>
      <c r="O39" s="27"/>
      <c r="P39" s="27"/>
      <c r="Q39" s="27"/>
      <c r="R39" s="27"/>
      <c r="S39" s="27"/>
      <c r="T39" s="27"/>
      <c r="U39" s="27"/>
      <c r="V39" s="27"/>
    </row>
    <row r="40" spans="1:22" ht="63" x14ac:dyDescent="0.25">
      <c r="A40" s="28" t="s">
        <v>392</v>
      </c>
      <c r="B40" s="40" t="s">
        <v>441</v>
      </c>
      <c r="C40" s="262">
        <f>C48</f>
        <v>30.361000000000001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403</v>
      </c>
      <c r="B41" s="40" t="s">
        <v>425</v>
      </c>
      <c r="C41" s="264" t="s">
        <v>507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393</v>
      </c>
      <c r="B42" s="40" t="s">
        <v>440</v>
      </c>
      <c r="C42" s="264" t="s">
        <v>507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406</v>
      </c>
      <c r="B43" s="40" t="s">
        <v>407</v>
      </c>
      <c r="C43" s="264" t="s">
        <v>507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394</v>
      </c>
      <c r="B44" s="40" t="s">
        <v>431</v>
      </c>
      <c r="C44" s="264" t="s">
        <v>507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426</v>
      </c>
      <c r="B45" s="40" t="s">
        <v>432</v>
      </c>
      <c r="C45" s="264" t="s">
        <v>507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395</v>
      </c>
      <c r="B46" s="40" t="s">
        <v>433</v>
      </c>
      <c r="C46" s="264" t="s">
        <v>507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1"/>
      <c r="B47" s="272"/>
      <c r="C47" s="27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427</v>
      </c>
      <c r="B48" s="40" t="s">
        <v>449</v>
      </c>
      <c r="C48" s="228">
        <f>'6.2. Паспорт фин осв ввод'!AC24</f>
        <v>30.361000000000001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396</v>
      </c>
      <c r="B49" s="40" t="s">
        <v>448</v>
      </c>
      <c r="C49" s="228">
        <f>'6.2. Паспорт фин осв ввод'!AC30</f>
        <v>25.300999999999998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0" zoomScaleNormal="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0" t="s">
        <v>451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1" t="str">
        <f>'1. паспорт местоположение'!A15:C15</f>
        <v>ВОЛС ПС 220 кВ Красноленинская - ПС 110 кВ Скважина. (Новое строительство протяжённостью 23 км)</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6" t="s">
        <v>405</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101</v>
      </c>
      <c r="C19" s="283" t="s">
        <v>326</v>
      </c>
      <c r="D19" s="282" t="s">
        <v>325</v>
      </c>
      <c r="E19" s="282" t="s">
        <v>100</v>
      </c>
      <c r="F19" s="282" t="s">
        <v>99</v>
      </c>
      <c r="G19" s="282" t="s">
        <v>321</v>
      </c>
      <c r="H19" s="282" t="s">
        <v>98</v>
      </c>
      <c r="I19" s="282" t="s">
        <v>97</v>
      </c>
      <c r="J19" s="282" t="s">
        <v>96</v>
      </c>
      <c r="K19" s="282" t="s">
        <v>95</v>
      </c>
      <c r="L19" s="282" t="s">
        <v>94</v>
      </c>
      <c r="M19" s="282" t="s">
        <v>93</v>
      </c>
      <c r="N19" s="282" t="s">
        <v>92</v>
      </c>
      <c r="O19" s="282" t="s">
        <v>91</v>
      </c>
      <c r="P19" s="282" t="s">
        <v>90</v>
      </c>
      <c r="Q19" s="282" t="s">
        <v>324</v>
      </c>
      <c r="R19" s="282"/>
      <c r="S19" s="285" t="s">
        <v>399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2" t="s">
        <v>322</v>
      </c>
      <c r="R20" s="43" t="s">
        <v>323</v>
      </c>
      <c r="S20" s="285"/>
      <c r="T20" s="32"/>
      <c r="U20" s="32"/>
      <c r="V20" s="32"/>
      <c r="W20" s="32"/>
      <c r="X20" s="32"/>
      <c r="Y20" s="32"/>
      <c r="Z20" s="31"/>
      <c r="AA20" s="31"/>
      <c r="AB20" s="31"/>
    </row>
    <row r="21" spans="1:28" s="3" customFormat="1" ht="18.75" x14ac:dyDescent="0.2">
      <c r="A21" s="42">
        <v>1</v>
      </c>
      <c r="B21" s="47">
        <v>2</v>
      </c>
      <c r="C21" s="42">
        <v>3</v>
      </c>
      <c r="D21" s="47">
        <v>4</v>
      </c>
      <c r="E21" s="42">
        <v>5</v>
      </c>
      <c r="F21" s="47">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90"/>
      <c r="T22" s="32"/>
      <c r="U22" s="32"/>
      <c r="V22" s="32"/>
      <c r="W22" s="32"/>
      <c r="X22" s="32"/>
      <c r="Y22" s="32"/>
      <c r="Z22" s="31"/>
      <c r="AA22" s="31"/>
      <c r="AB22" s="31"/>
    </row>
    <row r="23" spans="1:28" ht="20.25" customHeight="1" x14ac:dyDescent="0.25">
      <c r="A23" s="153"/>
      <c r="B23" s="47" t="s">
        <v>319</v>
      </c>
      <c r="C23" s="47" t="s">
        <v>320</v>
      </c>
      <c r="D23" s="47" t="s">
        <v>320</v>
      </c>
      <c r="E23" s="153" t="s">
        <v>320</v>
      </c>
      <c r="F23" s="153" t="s">
        <v>320</v>
      </c>
      <c r="G23" s="153" t="s">
        <v>320</v>
      </c>
      <c r="H23" s="153" t="s">
        <v>320</v>
      </c>
      <c r="I23" s="153" t="s">
        <v>320</v>
      </c>
      <c r="J23" s="153" t="s">
        <v>320</v>
      </c>
      <c r="K23" s="153" t="s">
        <v>320</v>
      </c>
      <c r="L23" s="153" t="s">
        <v>320</v>
      </c>
      <c r="M23" s="153" t="s">
        <v>320</v>
      </c>
      <c r="N23" s="153" t="s">
        <v>320</v>
      </c>
      <c r="O23" s="153" t="s">
        <v>320</v>
      </c>
      <c r="P23" s="153" t="s">
        <v>320</v>
      </c>
      <c r="Q23" s="154" t="s">
        <v>320</v>
      </c>
      <c r="R23" s="2" t="s">
        <v>320</v>
      </c>
      <c r="S23" s="2" t="s">
        <v>320</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0" t="s">
        <v>451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12" x14ac:dyDescent="0.2">
      <c r="A16" s="281" t="str">
        <f>'1. паспорт местоположение'!A15:C15</f>
        <v>ВОЛС ПС 220 кВ Красноленинская - ПС 110 кВ Скважина. (Новое строительство протяжённостью 23 км)</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7" t="s">
        <v>409</v>
      </c>
      <c r="B19" s="277"/>
      <c r="C19" s="277"/>
      <c r="D19" s="277"/>
      <c r="E19" s="277"/>
      <c r="F19" s="277"/>
      <c r="G19" s="277"/>
      <c r="H19" s="277"/>
      <c r="I19" s="277"/>
      <c r="J19" s="277"/>
      <c r="K19" s="277"/>
      <c r="L19" s="277"/>
      <c r="M19" s="277"/>
      <c r="N19" s="277"/>
      <c r="O19" s="277"/>
      <c r="P19" s="277"/>
      <c r="Q19" s="277"/>
      <c r="R19" s="277"/>
      <c r="S19" s="277"/>
      <c r="T19" s="277"/>
    </row>
    <row r="20" spans="1:113" s="60"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213</v>
      </c>
      <c r="C21" s="292"/>
      <c r="D21" s="295" t="s">
        <v>113</v>
      </c>
      <c r="E21" s="291" t="s">
        <v>438</v>
      </c>
      <c r="F21" s="292"/>
      <c r="G21" s="291" t="s">
        <v>233</v>
      </c>
      <c r="H21" s="292"/>
      <c r="I21" s="291" t="s">
        <v>112</v>
      </c>
      <c r="J21" s="292"/>
      <c r="K21" s="295" t="s">
        <v>111</v>
      </c>
      <c r="L21" s="291" t="s">
        <v>110</v>
      </c>
      <c r="M21" s="292"/>
      <c r="N21" s="291" t="s">
        <v>434</v>
      </c>
      <c r="O21" s="292"/>
      <c r="P21" s="295" t="s">
        <v>109</v>
      </c>
      <c r="Q21" s="301" t="s">
        <v>108</v>
      </c>
      <c r="R21" s="302"/>
      <c r="S21" s="301" t="s">
        <v>107</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106</v>
      </c>
      <c r="R22" s="106" t="s">
        <v>408</v>
      </c>
      <c r="S22" s="106" t="s">
        <v>105</v>
      </c>
      <c r="T22" s="106" t="s">
        <v>104</v>
      </c>
    </row>
    <row r="23" spans="1:113" ht="51.75" customHeight="1" x14ac:dyDescent="0.25">
      <c r="A23" s="300"/>
      <c r="B23" s="198" t="s">
        <v>102</v>
      </c>
      <c r="C23" s="198" t="s">
        <v>103</v>
      </c>
      <c r="D23" s="296"/>
      <c r="E23" s="198" t="s">
        <v>102</v>
      </c>
      <c r="F23" s="198" t="s">
        <v>103</v>
      </c>
      <c r="G23" s="198" t="s">
        <v>102</v>
      </c>
      <c r="H23" s="198" t="s">
        <v>103</v>
      </c>
      <c r="I23" s="198" t="s">
        <v>102</v>
      </c>
      <c r="J23" s="198" t="s">
        <v>103</v>
      </c>
      <c r="K23" s="198" t="s">
        <v>102</v>
      </c>
      <c r="L23" s="198" t="s">
        <v>102</v>
      </c>
      <c r="M23" s="198" t="s">
        <v>103</v>
      </c>
      <c r="N23" s="198" t="s">
        <v>102</v>
      </c>
      <c r="O23" s="198" t="s">
        <v>103</v>
      </c>
      <c r="P23" s="199" t="s">
        <v>102</v>
      </c>
      <c r="Q23" s="106" t="s">
        <v>102</v>
      </c>
      <c r="R23" s="106" t="s">
        <v>102</v>
      </c>
      <c r="S23" s="106" t="s">
        <v>102</v>
      </c>
      <c r="T23" s="106" t="s">
        <v>102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201"/>
      <c r="R25" s="62"/>
      <c r="S25" s="201"/>
      <c r="T25" s="62"/>
    </row>
    <row r="26" spans="1:113" ht="3" customHeight="1" x14ac:dyDescent="0.25"/>
    <row r="27" spans="1:113" s="58" customFormat="1" ht="12.75" x14ac:dyDescent="0.2">
      <c r="B27" s="59"/>
      <c r="C27" s="59"/>
      <c r="K27" s="59"/>
    </row>
    <row r="28" spans="1:113" s="58" customFormat="1" x14ac:dyDescent="0.25">
      <c r="B28" s="56"/>
      <c r="C28" s="56"/>
      <c r="D28" s="56"/>
      <c r="E28" s="56"/>
      <c r="F28" s="56"/>
      <c r="G28" s="56"/>
      <c r="H28" s="56"/>
      <c r="I28" s="56"/>
      <c r="J28" s="56"/>
      <c r="K28" s="56"/>
      <c r="L28" s="56"/>
      <c r="M28" s="56"/>
      <c r="N28" s="56"/>
      <c r="O28" s="56"/>
      <c r="P28" s="56"/>
      <c r="Q28" s="56"/>
      <c r="R28" s="56"/>
    </row>
    <row r="29" spans="1:113" x14ac:dyDescent="0.25">
      <c r="B29" s="290"/>
      <c r="C29" s="290"/>
      <c r="D29" s="290"/>
      <c r="E29" s="290"/>
      <c r="F29" s="290"/>
      <c r="G29" s="290"/>
      <c r="H29" s="290"/>
      <c r="I29" s="290"/>
      <c r="J29" s="290"/>
      <c r="K29" s="290"/>
      <c r="L29" s="290"/>
      <c r="M29" s="290"/>
      <c r="N29" s="290"/>
      <c r="O29" s="290"/>
      <c r="P29" s="290"/>
      <c r="Q29" s="290"/>
      <c r="R29" s="290"/>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4" zoomScale="70" zoomScaleNormal="70" workbookViewId="0">
      <selection activeCell="E6" sqref="E6"/>
    </sheetView>
  </sheetViews>
  <sheetFormatPr defaultColWidth="10.7109375" defaultRowHeight="15.75" x14ac:dyDescent="0.25"/>
  <cols>
    <col min="1" max="1" width="10.7109375" style="52"/>
    <col min="2" max="5" width="24.140625" style="52" customWidth="1"/>
    <col min="6" max="9" width="8.5703125" style="52" customWidth="1"/>
    <col min="10" max="10" width="20.140625" style="52" customWidth="1"/>
    <col min="11" max="18" width="11.140625" style="52" customWidth="1"/>
    <col min="19" max="19" width="18.28515625" style="52" customWidth="1"/>
    <col min="20" max="20" width="22.42578125" style="52" customWidth="1"/>
    <col min="21" max="21" width="30.7109375" style="52" customWidth="1"/>
    <col min="22" max="23" width="9.28515625" style="52" customWidth="1"/>
    <col min="24" max="25" width="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B5" s="222"/>
      <c r="C5" s="222"/>
      <c r="D5" s="222"/>
      <c r="E5" s="274" t="s">
        <v>518</v>
      </c>
      <c r="F5" s="274"/>
      <c r="G5" s="274"/>
      <c r="H5" s="274"/>
      <c r="I5" s="274"/>
      <c r="J5" s="274"/>
      <c r="K5" s="274"/>
      <c r="L5" s="274"/>
      <c r="M5" s="274"/>
      <c r="N5" s="274"/>
      <c r="O5" s="274"/>
      <c r="P5" s="274"/>
      <c r="Q5" s="274"/>
      <c r="R5" s="274"/>
      <c r="S5" s="274"/>
      <c r="T5" s="274"/>
      <c r="U5" s="274"/>
      <c r="V5" s="274"/>
      <c r="W5" s="274"/>
      <c r="X5" s="274"/>
      <c r="Y5" s="274"/>
      <c r="Z5" s="222"/>
      <c r="AA5" s="222"/>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
        <v>508</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
        <v>451</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81" t="str">
        <f>'1. паспорт местоположение'!$A$15</f>
        <v>ВОЛС ПС 220 кВ Красноленинская - ПС 110 кВ Скважина. (Новое строительство протяжённостью 23 км)</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411</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0" customFormat="1" ht="21" customHeight="1" x14ac:dyDescent="0.25"/>
    <row r="21" spans="1:27" ht="15.75" customHeight="1" x14ac:dyDescent="0.25">
      <c r="A21" s="309" t="s">
        <v>6</v>
      </c>
      <c r="B21" s="305" t="s">
        <v>418</v>
      </c>
      <c r="C21" s="306"/>
      <c r="D21" s="305" t="s">
        <v>420</v>
      </c>
      <c r="E21" s="306"/>
      <c r="F21" s="301" t="s">
        <v>95</v>
      </c>
      <c r="G21" s="303"/>
      <c r="H21" s="303"/>
      <c r="I21" s="302"/>
      <c r="J21" s="309" t="s">
        <v>421</v>
      </c>
      <c r="K21" s="305" t="s">
        <v>422</v>
      </c>
      <c r="L21" s="306"/>
      <c r="M21" s="305" t="s">
        <v>423</v>
      </c>
      <c r="N21" s="306"/>
      <c r="O21" s="305" t="s">
        <v>410</v>
      </c>
      <c r="P21" s="306"/>
      <c r="Q21" s="305" t="s">
        <v>118</v>
      </c>
      <c r="R21" s="306"/>
      <c r="S21" s="309" t="s">
        <v>117</v>
      </c>
      <c r="T21" s="309" t="s">
        <v>424</v>
      </c>
      <c r="U21" s="309" t="s">
        <v>419</v>
      </c>
      <c r="V21" s="305" t="s">
        <v>116</v>
      </c>
      <c r="W21" s="306"/>
      <c r="X21" s="301" t="s">
        <v>108</v>
      </c>
      <c r="Y21" s="303"/>
      <c r="Z21" s="301" t="s">
        <v>107</v>
      </c>
      <c r="AA21" s="303"/>
    </row>
    <row r="22" spans="1:27" ht="216" customHeight="1" x14ac:dyDescent="0.25">
      <c r="A22" s="311"/>
      <c r="B22" s="307"/>
      <c r="C22" s="308"/>
      <c r="D22" s="307"/>
      <c r="E22" s="308"/>
      <c r="F22" s="301" t="s">
        <v>115</v>
      </c>
      <c r="G22" s="302"/>
      <c r="H22" s="301" t="s">
        <v>114</v>
      </c>
      <c r="I22" s="302"/>
      <c r="J22" s="310"/>
      <c r="K22" s="307"/>
      <c r="L22" s="308"/>
      <c r="M22" s="307"/>
      <c r="N22" s="308"/>
      <c r="O22" s="307"/>
      <c r="P22" s="308"/>
      <c r="Q22" s="307"/>
      <c r="R22" s="308"/>
      <c r="S22" s="310"/>
      <c r="T22" s="310"/>
      <c r="U22" s="310"/>
      <c r="V22" s="307"/>
      <c r="W22" s="308"/>
      <c r="X22" s="106" t="s">
        <v>106</v>
      </c>
      <c r="Y22" s="106" t="s">
        <v>408</v>
      </c>
      <c r="Z22" s="106" t="s">
        <v>105</v>
      </c>
      <c r="AA22" s="106" t="s">
        <v>104</v>
      </c>
    </row>
    <row r="23" spans="1:27" ht="60" customHeight="1" x14ac:dyDescent="0.25">
      <c r="A23" s="310"/>
      <c r="B23" s="197" t="s">
        <v>102</v>
      </c>
      <c r="C23" s="197" t="s">
        <v>103</v>
      </c>
      <c r="D23" s="107" t="s">
        <v>102</v>
      </c>
      <c r="E23" s="107" t="s">
        <v>103</v>
      </c>
      <c r="F23" s="107" t="s">
        <v>102</v>
      </c>
      <c r="G23" s="107" t="s">
        <v>103</v>
      </c>
      <c r="H23" s="107" t="s">
        <v>102</v>
      </c>
      <c r="I23" s="107" t="s">
        <v>103</v>
      </c>
      <c r="J23" s="107" t="s">
        <v>102</v>
      </c>
      <c r="K23" s="107" t="s">
        <v>102</v>
      </c>
      <c r="L23" s="107" t="s">
        <v>103</v>
      </c>
      <c r="M23" s="107" t="s">
        <v>102</v>
      </c>
      <c r="N23" s="107" t="s">
        <v>103</v>
      </c>
      <c r="O23" s="107" t="s">
        <v>102</v>
      </c>
      <c r="P23" s="107" t="s">
        <v>103</v>
      </c>
      <c r="Q23" s="107" t="s">
        <v>102</v>
      </c>
      <c r="R23" s="107" t="s">
        <v>103</v>
      </c>
      <c r="S23" s="107" t="s">
        <v>102</v>
      </c>
      <c r="T23" s="107" t="s">
        <v>102</v>
      </c>
      <c r="U23" s="107" t="s">
        <v>102</v>
      </c>
      <c r="V23" s="107" t="s">
        <v>102</v>
      </c>
      <c r="W23" s="107" t="s">
        <v>103</v>
      </c>
      <c r="X23" s="107" t="s">
        <v>102</v>
      </c>
      <c r="Y23" s="107" t="s">
        <v>102</v>
      </c>
      <c r="Z23" s="106" t="s">
        <v>102</v>
      </c>
      <c r="AA23" s="106" t="s">
        <v>102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0" customFormat="1" x14ac:dyDescent="0.25">
      <c r="A25" s="112"/>
      <c r="B25" s="113"/>
      <c r="C25" s="113"/>
      <c r="D25" s="113"/>
      <c r="E25" s="113"/>
      <c r="F25" s="113"/>
      <c r="G25" s="114"/>
      <c r="H25" s="114"/>
      <c r="I25" s="114"/>
      <c r="J25" s="115"/>
      <c r="K25" s="115"/>
      <c r="L25" s="208"/>
      <c r="M25" s="116"/>
      <c r="N25" s="117"/>
      <c r="O25" s="209"/>
      <c r="P25" s="209"/>
      <c r="Q25" s="209"/>
      <c r="R25" s="114"/>
      <c r="S25" s="115"/>
      <c r="T25" s="115"/>
      <c r="U25" s="115"/>
      <c r="V25" s="115"/>
      <c r="W25" s="209"/>
      <c r="X25" s="210"/>
      <c r="Y25" s="210"/>
      <c r="Z25" s="112"/>
      <c r="AA25" s="112"/>
    </row>
    <row r="26" spans="1:27" ht="3" customHeight="1" x14ac:dyDescent="0.25">
      <c r="X26" s="108"/>
      <c r="Y26" s="109"/>
      <c r="Z26" s="53"/>
      <c r="AA26" s="53"/>
    </row>
    <row r="27" spans="1:27" s="58" customFormat="1" ht="12.75" x14ac:dyDescent="0.2">
      <c r="A27" s="59"/>
      <c r="B27" s="59"/>
      <c r="C27" s="59"/>
      <c r="E27" s="59"/>
      <c r="X27" s="110"/>
      <c r="Y27" s="110"/>
      <c r="Z27" s="110"/>
      <c r="AA27" s="110"/>
    </row>
    <row r="28" spans="1:27" s="58" customFormat="1" ht="12.75" x14ac:dyDescent="0.2">
      <c r="A28" s="59"/>
      <c r="B28" s="59"/>
      <c r="C28" s="59"/>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5:Y5"/>
    <mergeCell ref="E18:Y18"/>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0" t="s">
        <v>451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81" t="s">
        <v>452</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6" t="s">
        <v>404</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9.5" x14ac:dyDescent="0.2">
      <c r="A22" s="28" t="s">
        <v>66</v>
      </c>
      <c r="B22" s="34" t="s">
        <v>416</v>
      </c>
      <c r="C22" s="211" t="s">
        <v>503</v>
      </c>
      <c r="D22" s="33"/>
      <c r="E22" s="33"/>
      <c r="F22" s="32"/>
      <c r="G22" s="32"/>
      <c r="H22" s="32"/>
      <c r="I22" s="32"/>
      <c r="J22" s="32"/>
      <c r="K22" s="32"/>
      <c r="L22" s="32"/>
      <c r="M22" s="32"/>
      <c r="N22" s="32"/>
      <c r="O22" s="32"/>
      <c r="P22" s="32"/>
      <c r="Q22" s="31"/>
      <c r="R22" s="31"/>
      <c r="S22" s="31"/>
      <c r="T22" s="31"/>
      <c r="U22" s="31"/>
    </row>
    <row r="23" spans="1:21" ht="268.5" customHeight="1" x14ac:dyDescent="0.25">
      <c r="A23" s="28" t="s">
        <v>64</v>
      </c>
      <c r="B23" s="30" t="s">
        <v>61</v>
      </c>
      <c r="C23" s="224"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436</v>
      </c>
      <c r="C24" s="37" t="s">
        <v>507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437</v>
      </c>
      <c r="C25" s="37"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221</v>
      </c>
      <c r="C26" s="37" t="s">
        <v>507</v>
      </c>
      <c r="D26" s="27"/>
      <c r="E26" s="27"/>
      <c r="F26" s="27"/>
      <c r="G26" s="27"/>
      <c r="H26" s="27"/>
      <c r="I26" s="27"/>
      <c r="J26" s="27"/>
      <c r="K26" s="27"/>
      <c r="L26" s="27"/>
      <c r="M26" s="27"/>
      <c r="N26" s="27"/>
      <c r="O26" s="27"/>
      <c r="P26" s="27"/>
      <c r="Q26" s="27"/>
      <c r="R26" s="27"/>
      <c r="S26" s="27"/>
      <c r="T26" s="27"/>
      <c r="U26" s="27"/>
    </row>
    <row r="27" spans="1:21" ht="49.5" customHeight="1" x14ac:dyDescent="0.25">
      <c r="A27" s="28" t="s">
        <v>59</v>
      </c>
      <c r="B27" s="29" t="s">
        <v>417</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94"/>
      <c r="AB6" s="194"/>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94"/>
      <c r="AB7" s="194"/>
    </row>
    <row r="8" spans="1:28" ht="15.75" x14ac:dyDescent="0.25">
      <c r="A8" s="279"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95"/>
      <c r="AB8" s="195"/>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96"/>
      <c r="AB9" s="196"/>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94"/>
      <c r="AB10" s="194"/>
    </row>
    <row r="11" spans="1:28" x14ac:dyDescent="0.25">
      <c r="A11" s="280" t="s">
        <v>451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95"/>
      <c r="AB11" s="195"/>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96"/>
      <c r="AB12" s="196"/>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281" t="str">
        <f>'1. паспорт местоположение'!A15:C15</f>
        <v>ВОЛС ПС 220 кВ Красноленинская - ПС 110 кВ Скважина. (Новое строительство протяжённостью 23 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95"/>
      <c r="AB14" s="195"/>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96"/>
      <c r="AB15" s="196"/>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204"/>
      <c r="AB16" s="204"/>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204"/>
      <c r="AB17" s="204"/>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204"/>
      <c r="AB18" s="204"/>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204"/>
      <c r="AB19" s="204"/>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205"/>
      <c r="AB20" s="205"/>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205"/>
      <c r="AB21" s="205"/>
    </row>
    <row r="22" spans="1:28" x14ac:dyDescent="0.25">
      <c r="A22" s="314" t="s">
        <v>435</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206"/>
      <c r="AB22" s="206"/>
    </row>
    <row r="23" spans="1:28" ht="32.25" customHeight="1" x14ac:dyDescent="0.25">
      <c r="A23" s="316" t="s">
        <v>317</v>
      </c>
      <c r="B23" s="317"/>
      <c r="C23" s="317"/>
      <c r="D23" s="317"/>
      <c r="E23" s="317"/>
      <c r="F23" s="317"/>
      <c r="G23" s="317"/>
      <c r="H23" s="317"/>
      <c r="I23" s="317"/>
      <c r="J23" s="317"/>
      <c r="K23" s="317"/>
      <c r="L23" s="318"/>
      <c r="M23" s="315" t="s">
        <v>318</v>
      </c>
      <c r="N23" s="315"/>
      <c r="O23" s="315"/>
      <c r="P23" s="315"/>
      <c r="Q23" s="315"/>
      <c r="R23" s="315"/>
      <c r="S23" s="315"/>
      <c r="T23" s="315"/>
      <c r="U23" s="315"/>
      <c r="V23" s="315"/>
      <c r="W23" s="315"/>
      <c r="X23" s="315"/>
      <c r="Y23" s="315"/>
      <c r="Z23" s="315"/>
    </row>
    <row r="24" spans="1:28" ht="151.5" customHeight="1" x14ac:dyDescent="0.25">
      <c r="A24" s="103" t="s">
        <v>224</v>
      </c>
      <c r="B24" s="104" t="s">
        <v>231</v>
      </c>
      <c r="C24" s="103" t="s">
        <v>312</v>
      </c>
      <c r="D24" s="103" t="s">
        <v>225</v>
      </c>
      <c r="E24" s="103" t="s">
        <v>313</v>
      </c>
      <c r="F24" s="103" t="s">
        <v>315</v>
      </c>
      <c r="G24" s="103" t="s">
        <v>314</v>
      </c>
      <c r="H24" s="103" t="s">
        <v>226</v>
      </c>
      <c r="I24" s="103" t="s">
        <v>316</v>
      </c>
      <c r="J24" s="103" t="s">
        <v>232</v>
      </c>
      <c r="K24" s="104" t="s">
        <v>230</v>
      </c>
      <c r="L24" s="104" t="s">
        <v>227</v>
      </c>
      <c r="M24" s="105" t="s">
        <v>239</v>
      </c>
      <c r="N24" s="104" t="s">
        <v>442</v>
      </c>
      <c r="O24" s="103" t="s">
        <v>237</v>
      </c>
      <c r="P24" s="103" t="s">
        <v>238</v>
      </c>
      <c r="Q24" s="103" t="s">
        <v>236</v>
      </c>
      <c r="R24" s="103" t="s">
        <v>226</v>
      </c>
      <c r="S24" s="103" t="s">
        <v>235</v>
      </c>
      <c r="T24" s="103" t="s">
        <v>234</v>
      </c>
      <c r="U24" s="103" t="s">
        <v>311</v>
      </c>
      <c r="V24" s="103" t="s">
        <v>236</v>
      </c>
      <c r="W24" s="118" t="s">
        <v>229</v>
      </c>
      <c r="X24" s="118" t="s">
        <v>241</v>
      </c>
      <c r="Y24" s="118" t="s">
        <v>242</v>
      </c>
      <c r="Z24" s="120" t="s">
        <v>240</v>
      </c>
    </row>
    <row r="25" spans="1:28" ht="16.5" customHeight="1" x14ac:dyDescent="0.25">
      <c r="A25" s="103">
        <v>1</v>
      </c>
      <c r="B25" s="104">
        <v>2</v>
      </c>
      <c r="C25" s="103">
        <v>3</v>
      </c>
      <c r="D25" s="104">
        <v>4</v>
      </c>
      <c r="E25" s="103">
        <v>5</v>
      </c>
      <c r="F25" s="104">
        <v>6</v>
      </c>
      <c r="G25" s="103">
        <v>7</v>
      </c>
      <c r="H25" s="104">
        <v>8</v>
      </c>
      <c r="I25" s="103">
        <v>9</v>
      </c>
      <c r="J25" s="104">
        <v>10</v>
      </c>
      <c r="K25" s="207">
        <v>11</v>
      </c>
      <c r="L25" s="104">
        <v>12</v>
      </c>
      <c r="M25" s="207">
        <v>13</v>
      </c>
      <c r="N25" s="104">
        <v>14</v>
      </c>
      <c r="O25" s="207">
        <v>15</v>
      </c>
      <c r="P25" s="104">
        <v>16</v>
      </c>
      <c r="Q25" s="207">
        <v>17</v>
      </c>
      <c r="R25" s="104">
        <v>18</v>
      </c>
      <c r="S25" s="207">
        <v>19</v>
      </c>
      <c r="T25" s="104">
        <v>20</v>
      </c>
      <c r="U25" s="207">
        <v>21</v>
      </c>
      <c r="V25" s="104">
        <v>22</v>
      </c>
      <c r="W25" s="207">
        <v>23</v>
      </c>
      <c r="X25" s="104">
        <v>24</v>
      </c>
      <c r="Y25" s="207">
        <v>25</v>
      </c>
      <c r="Z25" s="104">
        <v>26</v>
      </c>
    </row>
    <row r="26" spans="1:28" x14ac:dyDescent="0.25">
      <c r="A26" s="101" t="s">
        <v>0</v>
      </c>
      <c r="B26" s="101" t="s">
        <v>0</v>
      </c>
      <c r="C26" s="101" t="s">
        <v>0</v>
      </c>
      <c r="D26" s="101" t="s">
        <v>0</v>
      </c>
      <c r="E26" s="101" t="s">
        <v>0</v>
      </c>
      <c r="F26" s="101" t="s">
        <v>0</v>
      </c>
      <c r="G26" s="101" t="s">
        <v>0</v>
      </c>
      <c r="H26" s="101" t="s">
        <v>0</v>
      </c>
      <c r="I26" s="101" t="s">
        <v>0</v>
      </c>
      <c r="J26" s="101" t="s">
        <v>0</v>
      </c>
      <c r="K26" s="101" t="s">
        <v>0</v>
      </c>
      <c r="L26" s="101"/>
      <c r="M26" s="101"/>
      <c r="N26" s="101"/>
      <c r="O26" s="101"/>
      <c r="P26" s="101"/>
      <c r="Q26" s="101"/>
      <c r="R26" s="101"/>
      <c r="S26" s="101"/>
      <c r="T26" s="101"/>
      <c r="U26" s="101"/>
      <c r="V26" s="101"/>
      <c r="W26" s="101"/>
      <c r="X26" s="101"/>
      <c r="Y26" s="101"/>
      <c r="Z26" s="101"/>
    </row>
    <row r="30" spans="1:28" x14ac:dyDescent="0.25">
      <c r="A30"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
        <v>451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2" x14ac:dyDescent="0.2">
      <c r="A15" s="281" t="str">
        <f>'1. паспорт местоположение'!A15:C15</f>
        <v>ВОЛС ПС 220 кВ Красноленинская - ПС 110 кВ Скважина. (Новое строительство протяжённостью 23 км)</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0" t="s">
        <v>412</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1" t="s">
        <v>87</v>
      </c>
      <c r="F19" s="322"/>
      <c r="G19" s="322"/>
      <c r="H19" s="322"/>
      <c r="I19" s="323"/>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2" t="s">
        <v>85</v>
      </c>
      <c r="F20" s="42" t="s">
        <v>84</v>
      </c>
      <c r="G20" s="42" t="s">
        <v>83</v>
      </c>
      <c r="H20" s="42" t="s">
        <v>82</v>
      </c>
      <c r="I20" s="42" t="s">
        <v>81</v>
      </c>
      <c r="J20" s="42" t="s">
        <v>80</v>
      </c>
      <c r="K20" s="42" t="s">
        <v>5</v>
      </c>
      <c r="L20" s="50" t="s">
        <v>4</v>
      </c>
      <c r="M20" s="49" t="s">
        <v>222</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6" sqref="A16:AR16"/>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
        <v>451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81" t="str">
        <f>'1. паспорт местоположение'!A15:C15</f>
        <v>ВОЛС ПС 220 кВ Красноленинская - ПС 110 кВ Скважина. (Новое строительство протяжённостью 23 км)</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413</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52"/>
      <c r="AP19" s="152"/>
      <c r="AQ19" s="152"/>
      <c r="AR19" s="39"/>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89" t="s">
        <v>308</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22"/>
      <c r="AN24" s="122"/>
      <c r="AO24" s="150"/>
      <c r="AP24" s="150"/>
      <c r="AQ24" s="150"/>
      <c r="AR24" s="150"/>
      <c r="AS24" s="128"/>
    </row>
    <row r="25" spans="1:45" ht="12.75" customHeight="1" x14ac:dyDescent="0.25">
      <c r="A25" s="369" t="s">
        <v>307</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90"/>
      <c r="AL25" s="368"/>
      <c r="AM25" s="123"/>
      <c r="AN25" s="391" t="s">
        <v>306</v>
      </c>
      <c r="AO25" s="391"/>
      <c r="AP25" s="391"/>
      <c r="AQ25" s="388"/>
      <c r="AR25" s="388"/>
      <c r="AS25" s="128"/>
    </row>
    <row r="26" spans="1:45" ht="17.25" customHeight="1" x14ac:dyDescent="0.25">
      <c r="A26" s="335" t="s">
        <v>305</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23"/>
      <c r="AN26" s="379" t="s">
        <v>304</v>
      </c>
      <c r="AO26" s="380"/>
      <c r="AP26" s="381"/>
      <c r="AQ26" s="371"/>
      <c r="AR26" s="372"/>
      <c r="AS26" s="128"/>
    </row>
    <row r="27" spans="1:45" ht="17.25" customHeight="1" x14ac:dyDescent="0.25">
      <c r="A27" s="335" t="s">
        <v>303</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23"/>
      <c r="AN27" s="379" t="s">
        <v>302</v>
      </c>
      <c r="AO27" s="380"/>
      <c r="AP27" s="381"/>
      <c r="AQ27" s="371"/>
      <c r="AR27" s="372"/>
      <c r="AS27" s="128"/>
    </row>
    <row r="28" spans="1:45" ht="27.75" customHeight="1" thickBot="1" x14ac:dyDescent="0.3">
      <c r="A28" s="382" t="s">
        <v>301</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123"/>
      <c r="AN28" s="385" t="s">
        <v>300</v>
      </c>
      <c r="AO28" s="386"/>
      <c r="AP28" s="387"/>
      <c r="AQ28" s="371"/>
      <c r="AR28" s="372"/>
      <c r="AS28" s="128"/>
    </row>
    <row r="29" spans="1:45" ht="17.25" customHeight="1" x14ac:dyDescent="0.25">
      <c r="A29" s="373" t="s">
        <v>299</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123"/>
      <c r="AN29" s="376"/>
      <c r="AO29" s="377"/>
      <c r="AP29" s="377"/>
      <c r="AQ29" s="371"/>
      <c r="AR29" s="378"/>
      <c r="AS29" s="128"/>
    </row>
    <row r="30" spans="1:45" ht="17.25" customHeight="1" x14ac:dyDescent="0.25">
      <c r="A30" s="335" t="s">
        <v>298</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23"/>
      <c r="AS30" s="128"/>
    </row>
    <row r="31" spans="1:45" ht="17.25" customHeight="1" x14ac:dyDescent="0.25">
      <c r="A31" s="335" t="s">
        <v>297</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23"/>
      <c r="AN31" s="123"/>
      <c r="AO31" s="149"/>
      <c r="AP31" s="149"/>
      <c r="AQ31" s="149"/>
      <c r="AR31" s="149"/>
      <c r="AS31" s="128"/>
    </row>
    <row r="32" spans="1:45" ht="17.25" customHeight="1" x14ac:dyDescent="0.25">
      <c r="A32" s="335" t="s">
        <v>272</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23"/>
      <c r="AN32" s="123"/>
      <c r="AO32" s="123"/>
      <c r="AP32" s="123"/>
      <c r="AQ32" s="123"/>
      <c r="AR32" s="123"/>
      <c r="AS32" s="128"/>
    </row>
    <row r="33" spans="1:45" ht="17.25" customHeight="1" x14ac:dyDescent="0.25">
      <c r="A33" s="335" t="s">
        <v>296</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123"/>
      <c r="AN33" s="123"/>
      <c r="AO33" s="123"/>
      <c r="AP33" s="123"/>
      <c r="AQ33" s="123"/>
      <c r="AR33" s="123"/>
      <c r="AS33" s="128"/>
    </row>
    <row r="34" spans="1:45" ht="17.25" customHeight="1" x14ac:dyDescent="0.25">
      <c r="A34" s="335" t="s">
        <v>295</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23"/>
      <c r="AN34" s="123"/>
      <c r="AO34" s="123"/>
      <c r="AP34" s="123"/>
      <c r="AQ34" s="123"/>
      <c r="AR34" s="123"/>
      <c r="AS34" s="12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23"/>
      <c r="AN35" s="123"/>
      <c r="AO35" s="123"/>
      <c r="AP35" s="123"/>
      <c r="AQ35" s="123"/>
      <c r="AR35" s="123"/>
      <c r="AS35" s="128"/>
    </row>
    <row r="36" spans="1:45" ht="17.25" customHeight="1" thickBot="1" x14ac:dyDescent="0.3">
      <c r="A36" s="353" t="s">
        <v>260</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23"/>
      <c r="AN36" s="123"/>
      <c r="AO36" s="123"/>
      <c r="AP36" s="123"/>
      <c r="AQ36" s="123"/>
      <c r="AR36" s="123"/>
      <c r="AS36" s="128"/>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23"/>
      <c r="AN37" s="123"/>
      <c r="AO37" s="123"/>
      <c r="AP37" s="123"/>
      <c r="AQ37" s="123"/>
      <c r="AR37" s="123"/>
      <c r="AS37" s="128"/>
    </row>
    <row r="38" spans="1:45" ht="17.25" customHeight="1" x14ac:dyDescent="0.25">
      <c r="A38" s="335" t="s">
        <v>294</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23"/>
      <c r="AN38" s="123"/>
      <c r="AO38" s="123"/>
      <c r="AP38" s="123"/>
      <c r="AQ38" s="123"/>
      <c r="AR38" s="123"/>
      <c r="AS38" s="128"/>
    </row>
    <row r="39" spans="1:45" ht="17.25" customHeight="1" thickBot="1" x14ac:dyDescent="0.3">
      <c r="A39" s="353" t="s">
        <v>293</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23"/>
      <c r="AN39" s="123"/>
      <c r="AO39" s="123"/>
      <c r="AP39" s="123"/>
      <c r="AQ39" s="123"/>
      <c r="AR39" s="123"/>
      <c r="AS39" s="128"/>
    </row>
    <row r="40" spans="1:45" ht="17.25" customHeight="1" x14ac:dyDescent="0.25">
      <c r="A40" s="369" t="s">
        <v>292</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23"/>
      <c r="AN40" s="123"/>
      <c r="AO40" s="123"/>
      <c r="AP40" s="123"/>
      <c r="AQ40" s="123"/>
      <c r="AR40" s="123"/>
      <c r="AS40" s="128"/>
    </row>
    <row r="41" spans="1:45" ht="17.25" customHeight="1" x14ac:dyDescent="0.25">
      <c r="A41" s="335" t="s">
        <v>291</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23"/>
      <c r="AN41" s="123"/>
      <c r="AO41" s="123"/>
      <c r="AP41" s="123"/>
      <c r="AQ41" s="123"/>
      <c r="AR41" s="123"/>
      <c r="AS41" s="128"/>
    </row>
    <row r="42" spans="1:45" ht="17.25" customHeight="1" x14ac:dyDescent="0.25">
      <c r="A42" s="335" t="s">
        <v>290</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23"/>
      <c r="AN42" s="123"/>
      <c r="AO42" s="123"/>
      <c r="AP42" s="123"/>
      <c r="AQ42" s="123"/>
      <c r="AR42" s="123"/>
      <c r="AS42" s="128"/>
    </row>
    <row r="43" spans="1:45" ht="17.25" customHeight="1" x14ac:dyDescent="0.25">
      <c r="A43" s="335" t="s">
        <v>289</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23"/>
      <c r="AN43" s="123"/>
      <c r="AO43" s="123"/>
      <c r="AP43" s="123"/>
      <c r="AQ43" s="123"/>
      <c r="AR43" s="123"/>
      <c r="AS43" s="128"/>
    </row>
    <row r="44" spans="1:45" ht="17.25" customHeight="1" x14ac:dyDescent="0.25">
      <c r="A44" s="335" t="s">
        <v>288</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23"/>
      <c r="AN44" s="123"/>
      <c r="AO44" s="123"/>
      <c r="AP44" s="123"/>
      <c r="AQ44" s="123"/>
      <c r="AR44" s="123"/>
      <c r="AS44" s="128"/>
    </row>
    <row r="45" spans="1:45" ht="17.25" customHeight="1" x14ac:dyDescent="0.25">
      <c r="A45" s="335" t="s">
        <v>287</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23"/>
      <c r="AN45" s="123"/>
      <c r="AO45" s="123"/>
      <c r="AP45" s="123"/>
      <c r="AQ45" s="123"/>
      <c r="AR45" s="123"/>
      <c r="AS45" s="128"/>
    </row>
    <row r="46" spans="1:45" ht="17.25" customHeight="1" thickBot="1" x14ac:dyDescent="0.3">
      <c r="A46" s="362" t="s">
        <v>286</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23"/>
      <c r="AN46" s="123"/>
      <c r="AO46" s="123"/>
      <c r="AP46" s="123"/>
      <c r="AQ46" s="123"/>
      <c r="AR46" s="123"/>
      <c r="AS46" s="128"/>
    </row>
    <row r="47" spans="1:45" ht="24" customHeight="1" x14ac:dyDescent="0.25">
      <c r="A47" s="365" t="s">
        <v>285</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52" t="s">
        <v>266</v>
      </c>
      <c r="AN47" s="352"/>
      <c r="AO47" s="136" t="s">
        <v>265</v>
      </c>
      <c r="AP47" s="136" t="s">
        <v>264</v>
      </c>
      <c r="AQ47" s="128"/>
    </row>
    <row r="48" spans="1:45" ht="12" customHeight="1" x14ac:dyDescent="0.25">
      <c r="A48" s="335" t="s">
        <v>284</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40"/>
      <c r="AP48" s="140"/>
      <c r="AQ48" s="128"/>
    </row>
    <row r="49" spans="1:43" ht="12" customHeight="1" x14ac:dyDescent="0.25">
      <c r="A49" s="335" t="s">
        <v>283</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40"/>
      <c r="AP49" s="140"/>
      <c r="AQ49" s="128"/>
    </row>
    <row r="50" spans="1:43" ht="12" customHeight="1" thickBot="1" x14ac:dyDescent="0.3">
      <c r="A50" s="353" t="s">
        <v>282</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50" t="s">
        <v>281</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266</v>
      </c>
      <c r="AN52" s="352"/>
      <c r="AO52" s="136" t="s">
        <v>265</v>
      </c>
      <c r="AP52" s="136" t="s">
        <v>264</v>
      </c>
      <c r="AQ52" s="128"/>
    </row>
    <row r="53" spans="1:43" ht="11.25" customHeight="1" x14ac:dyDescent="0.25">
      <c r="A53" s="359" t="s">
        <v>280</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44"/>
      <c r="AP53" s="144"/>
      <c r="AQ53" s="128"/>
    </row>
    <row r="54" spans="1:43" ht="12" customHeight="1" x14ac:dyDescent="0.25">
      <c r="A54" s="335" t="s">
        <v>279</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40"/>
      <c r="AP54" s="140"/>
      <c r="AQ54" s="128"/>
    </row>
    <row r="55" spans="1:43" ht="12" customHeight="1" x14ac:dyDescent="0.25">
      <c r="A55" s="335" t="s">
        <v>278</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40"/>
      <c r="AP55" s="140"/>
      <c r="AQ55" s="128"/>
    </row>
    <row r="56" spans="1:43" ht="12" customHeight="1" thickBot="1" x14ac:dyDescent="0.3">
      <c r="A56" s="353" t="s">
        <v>277</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50" t="s">
        <v>276</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266</v>
      </c>
      <c r="AN58" s="352"/>
      <c r="AO58" s="136" t="s">
        <v>265</v>
      </c>
      <c r="AP58" s="136" t="s">
        <v>264</v>
      </c>
      <c r="AQ58" s="128"/>
    </row>
    <row r="59" spans="1:43" ht="12.75" customHeight="1" x14ac:dyDescent="0.25">
      <c r="A59" s="356" t="s">
        <v>275</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42"/>
      <c r="AP59" s="142"/>
      <c r="AQ59" s="134"/>
    </row>
    <row r="60" spans="1:43" ht="12" customHeight="1" x14ac:dyDescent="0.25">
      <c r="A60" s="335" t="s">
        <v>274</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40"/>
      <c r="AP60" s="140"/>
      <c r="AQ60" s="128"/>
    </row>
    <row r="61" spans="1:43" ht="12" customHeight="1" x14ac:dyDescent="0.25">
      <c r="A61" s="335" t="s">
        <v>273</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40"/>
      <c r="AP61" s="140"/>
      <c r="AQ61" s="128"/>
    </row>
    <row r="62" spans="1:43" ht="12" customHeight="1" x14ac:dyDescent="0.25">
      <c r="A62" s="335" t="s">
        <v>272</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40"/>
      <c r="AP62" s="140"/>
      <c r="AQ62" s="12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40"/>
      <c r="AP63" s="140"/>
      <c r="AQ63" s="12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40"/>
      <c r="AP64" s="140"/>
      <c r="AQ64" s="128"/>
    </row>
    <row r="65" spans="1:43" ht="12" customHeight="1" x14ac:dyDescent="0.25">
      <c r="A65" s="335" t="s">
        <v>271</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40"/>
      <c r="AP65" s="140"/>
      <c r="AQ65" s="128"/>
    </row>
    <row r="66" spans="1:43" ht="27.75" customHeight="1" x14ac:dyDescent="0.25">
      <c r="A66" s="339" t="s">
        <v>270</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41"/>
      <c r="AP66" s="141"/>
      <c r="AQ66" s="134"/>
    </row>
    <row r="67" spans="1:43" ht="11.25" customHeight="1" x14ac:dyDescent="0.25">
      <c r="A67" s="335" t="s">
        <v>262</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40"/>
      <c r="AP67" s="140"/>
      <c r="AQ67" s="128"/>
    </row>
    <row r="68" spans="1:43" ht="25.5" customHeight="1" x14ac:dyDescent="0.25">
      <c r="A68" s="339" t="s">
        <v>263</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41"/>
      <c r="AP68" s="141"/>
      <c r="AQ68" s="134"/>
    </row>
    <row r="69" spans="1:43" ht="12" customHeight="1" x14ac:dyDescent="0.25">
      <c r="A69" s="335" t="s">
        <v>261</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40"/>
      <c r="AP69" s="140"/>
      <c r="AQ69" s="128"/>
    </row>
    <row r="70" spans="1:43" ht="12.75" customHeight="1" x14ac:dyDescent="0.25">
      <c r="A70" s="344" t="s">
        <v>269</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41"/>
      <c r="AP70" s="141"/>
      <c r="AQ70" s="134"/>
    </row>
    <row r="71" spans="1:43" ht="12" customHeight="1" x14ac:dyDescent="0.25">
      <c r="A71" s="335" t="s">
        <v>260</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40"/>
      <c r="AP71" s="140"/>
      <c r="AQ71" s="128"/>
    </row>
    <row r="72" spans="1:43" ht="12.75" customHeight="1" thickBot="1" x14ac:dyDescent="0.3">
      <c r="A72" s="346" t="s">
        <v>268</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50" t="s">
        <v>267</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266</v>
      </c>
      <c r="AN74" s="352"/>
      <c r="AO74" s="136" t="s">
        <v>265</v>
      </c>
      <c r="AP74" s="136" t="s">
        <v>264</v>
      </c>
      <c r="AQ74" s="128"/>
    </row>
    <row r="75" spans="1:43" ht="25.5" customHeight="1" x14ac:dyDescent="0.25">
      <c r="A75" s="339" t="s">
        <v>263</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32"/>
      <c r="AP75" s="132"/>
      <c r="AQ75" s="134"/>
    </row>
    <row r="76" spans="1:43" ht="12" customHeight="1" x14ac:dyDescent="0.25">
      <c r="A76" s="335" t="s">
        <v>262</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35"/>
      <c r="AP76" s="135"/>
      <c r="AQ76" s="128"/>
    </row>
    <row r="77" spans="1:43" ht="12" customHeight="1" x14ac:dyDescent="0.25">
      <c r="A77" s="335" t="s">
        <v>261</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35"/>
      <c r="AP77" s="135"/>
      <c r="AQ77" s="128"/>
    </row>
    <row r="78" spans="1:43" ht="12" customHeight="1" x14ac:dyDescent="0.25">
      <c r="A78" s="335" t="s">
        <v>260</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35"/>
      <c r="AP78" s="135"/>
      <c r="AQ78" s="128"/>
    </row>
    <row r="79" spans="1:43" ht="12" customHeight="1" x14ac:dyDescent="0.25">
      <c r="A79" s="335" t="s">
        <v>259</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35"/>
      <c r="AP79" s="135"/>
      <c r="AQ79" s="128"/>
    </row>
    <row r="80" spans="1:43" ht="12" customHeight="1" x14ac:dyDescent="0.25">
      <c r="A80" s="335" t="s">
        <v>258</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35"/>
      <c r="AP80" s="135"/>
      <c r="AQ80" s="128"/>
    </row>
    <row r="81" spans="1:45" ht="12.75" customHeight="1" x14ac:dyDescent="0.25">
      <c r="A81" s="335" t="s">
        <v>257</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35"/>
      <c r="AP81" s="135"/>
      <c r="AQ81" s="128"/>
    </row>
    <row r="82" spans="1:45" ht="12.75" customHeight="1" x14ac:dyDescent="0.25">
      <c r="A82" s="335" t="s">
        <v>256</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35"/>
      <c r="AP82" s="135"/>
      <c r="AQ82" s="128"/>
    </row>
    <row r="83" spans="1:45" ht="12" customHeight="1" x14ac:dyDescent="0.25">
      <c r="A83" s="344" t="s">
        <v>255</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32"/>
      <c r="AP83" s="132"/>
      <c r="AQ83" s="134"/>
    </row>
    <row r="84" spans="1:45" ht="12" customHeight="1" x14ac:dyDescent="0.25">
      <c r="A84" s="344" t="s">
        <v>254</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32"/>
      <c r="AP84" s="132"/>
      <c r="AQ84" s="134"/>
    </row>
    <row r="85" spans="1:45" ht="12" customHeight="1" x14ac:dyDescent="0.25">
      <c r="A85" s="335" t="s">
        <v>253</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35"/>
      <c r="AP85" s="135"/>
      <c r="AQ85" s="122"/>
    </row>
    <row r="86" spans="1:45" ht="27.75" customHeight="1" x14ac:dyDescent="0.25">
      <c r="A86" s="339" t="s">
        <v>252</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32"/>
      <c r="AP86" s="132"/>
      <c r="AQ86" s="134"/>
    </row>
    <row r="87" spans="1:45" x14ac:dyDescent="0.25">
      <c r="A87" s="339" t="s">
        <v>251</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32"/>
      <c r="AP87" s="132"/>
      <c r="AQ87" s="134"/>
    </row>
    <row r="88" spans="1:45" ht="14.25" customHeight="1" x14ac:dyDescent="0.25">
      <c r="A88" s="328" t="s">
        <v>250</v>
      </c>
      <c r="B88" s="329"/>
      <c r="C88" s="329"/>
      <c r="D88" s="330"/>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31"/>
      <c r="AL88" s="332"/>
      <c r="AM88" s="333"/>
      <c r="AN88" s="334"/>
      <c r="AO88" s="132"/>
      <c r="AP88" s="132"/>
      <c r="AQ88" s="134"/>
    </row>
    <row r="89" spans="1:45" x14ac:dyDescent="0.25">
      <c r="A89" s="328" t="s">
        <v>249</v>
      </c>
      <c r="B89" s="329"/>
      <c r="C89" s="329"/>
      <c r="D89" s="330"/>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31"/>
      <c r="AL89" s="332"/>
      <c r="AM89" s="333"/>
      <c r="AN89" s="334"/>
      <c r="AO89" s="132"/>
      <c r="AP89" s="132"/>
      <c r="AQ89" s="122"/>
    </row>
    <row r="90" spans="1:45" ht="12" customHeight="1" thickBot="1" x14ac:dyDescent="0.3">
      <c r="A90" s="131" t="s">
        <v>248</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24"/>
      <c r="AL90" s="325"/>
      <c r="AM90" s="326"/>
      <c r="AN90" s="327"/>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247</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246</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245</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244</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243</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H26" sqref="H26"/>
    </sheetView>
  </sheetViews>
  <sheetFormatPr defaultRowHeight="15.75" x14ac:dyDescent="0.25"/>
  <cols>
    <col min="1" max="1" width="9.140625" style="67"/>
    <col min="2" max="2" width="37.7109375" style="67" customWidth="1"/>
    <col min="3" max="3" width="15.85546875" style="67" customWidth="1"/>
    <col min="4" max="4" width="15.42578125" style="67" customWidth="1"/>
    <col min="5" max="6" width="0" style="67" hidden="1" customWidth="1"/>
    <col min="7" max="7" width="16.42578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АО "Россети Тюмень"</v>
      </c>
      <c r="B9" s="280"/>
      <c r="C9" s="280"/>
      <c r="D9" s="280"/>
      <c r="E9" s="280"/>
      <c r="F9" s="280"/>
      <c r="G9" s="280"/>
      <c r="H9" s="280"/>
      <c r="I9" s="280"/>
      <c r="J9" s="280"/>
      <c r="K9" s="280"/>
      <c r="L9" s="280"/>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79" t="s">
        <v>451</v>
      </c>
      <c r="B12" s="279"/>
      <c r="C12" s="279"/>
      <c r="D12" s="279"/>
      <c r="E12" s="279"/>
      <c r="F12" s="279"/>
      <c r="G12" s="279"/>
      <c r="H12" s="279"/>
      <c r="I12" s="279"/>
      <c r="J12" s="279"/>
      <c r="K12" s="279"/>
      <c r="L12" s="279"/>
    </row>
    <row r="13" spans="1:44" x14ac:dyDescent="0.25">
      <c r="A13" s="275" t="s">
        <v>8</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x14ac:dyDescent="0.25">
      <c r="A15" s="279" t="str">
        <f>'1. паспорт местоположение'!A15:C15</f>
        <v>ВОЛС ПС 220 кВ Красноленинская - ПС 110 кВ Скважина. (Новое строительство протяжённостью 23 км)</v>
      </c>
      <c r="B15" s="280"/>
      <c r="C15" s="280"/>
      <c r="D15" s="280"/>
      <c r="E15" s="280"/>
      <c r="F15" s="280"/>
      <c r="G15" s="280"/>
      <c r="H15" s="280"/>
      <c r="I15" s="280"/>
      <c r="J15" s="280"/>
      <c r="K15" s="280"/>
      <c r="L15" s="280"/>
    </row>
    <row r="16" spans="1:44" x14ac:dyDescent="0.25">
      <c r="A16" s="275" t="s">
        <v>7</v>
      </c>
      <c r="B16" s="275"/>
      <c r="C16" s="275"/>
      <c r="D16" s="275"/>
      <c r="E16" s="275"/>
      <c r="F16" s="275"/>
      <c r="G16" s="275"/>
      <c r="H16" s="275"/>
      <c r="I16" s="275"/>
      <c r="J16" s="275"/>
      <c r="K16" s="275"/>
      <c r="L16" s="275"/>
    </row>
    <row r="17" spans="1:12" ht="15.75" customHeight="1" x14ac:dyDescent="0.25">
      <c r="L17" s="227"/>
    </row>
    <row r="18" spans="1:12" x14ac:dyDescent="0.25">
      <c r="K18" s="99"/>
    </row>
    <row r="19" spans="1:12" ht="15.75" customHeight="1" x14ac:dyDescent="0.25">
      <c r="A19" s="402" t="s">
        <v>414</v>
      </c>
      <c r="B19" s="402"/>
      <c r="C19" s="402"/>
      <c r="D19" s="402"/>
      <c r="E19" s="402"/>
      <c r="F19" s="402"/>
      <c r="G19" s="402"/>
      <c r="H19" s="402"/>
      <c r="I19" s="402"/>
      <c r="J19" s="402"/>
      <c r="K19" s="402"/>
      <c r="L19" s="402"/>
    </row>
    <row r="20" spans="1:12" x14ac:dyDescent="0.25">
      <c r="A20" s="269"/>
      <c r="B20" s="269"/>
      <c r="C20" s="98"/>
      <c r="D20" s="98"/>
      <c r="E20" s="98"/>
      <c r="F20" s="98"/>
      <c r="G20" s="98"/>
      <c r="H20" s="98"/>
      <c r="I20" s="98"/>
      <c r="J20" s="98"/>
      <c r="K20" s="98"/>
      <c r="L20" s="98"/>
    </row>
    <row r="21" spans="1:12" ht="28.5" customHeight="1" x14ac:dyDescent="0.25">
      <c r="A21" s="396" t="s">
        <v>212</v>
      </c>
      <c r="B21" s="396" t="s">
        <v>211</v>
      </c>
      <c r="C21" s="397" t="s">
        <v>373</v>
      </c>
      <c r="D21" s="397"/>
      <c r="E21" s="397"/>
      <c r="F21" s="397"/>
      <c r="G21" s="397"/>
      <c r="H21" s="397"/>
      <c r="I21" s="398" t="s">
        <v>210</v>
      </c>
      <c r="J21" s="399" t="s">
        <v>375</v>
      </c>
      <c r="K21" s="396" t="s">
        <v>209</v>
      </c>
      <c r="L21" s="392" t="s">
        <v>374</v>
      </c>
    </row>
    <row r="22" spans="1:12" ht="58.5" customHeight="1" x14ac:dyDescent="0.25">
      <c r="A22" s="396"/>
      <c r="B22" s="396"/>
      <c r="C22" s="393" t="s">
        <v>3</v>
      </c>
      <c r="D22" s="393"/>
      <c r="E22" s="182"/>
      <c r="F22" s="183"/>
      <c r="G22" s="394" t="s">
        <v>2</v>
      </c>
      <c r="H22" s="395"/>
      <c r="I22" s="398"/>
      <c r="J22" s="400"/>
      <c r="K22" s="396"/>
      <c r="L22" s="392"/>
    </row>
    <row r="23" spans="1:12" ht="47.25" x14ac:dyDescent="0.25">
      <c r="A23" s="396"/>
      <c r="B23" s="396"/>
      <c r="C23" s="97" t="s">
        <v>208</v>
      </c>
      <c r="D23" s="97" t="s">
        <v>207</v>
      </c>
      <c r="E23" s="97" t="s">
        <v>208</v>
      </c>
      <c r="F23" s="97" t="s">
        <v>207</v>
      </c>
      <c r="G23" s="97" t="s">
        <v>208</v>
      </c>
      <c r="H23" s="97" t="s">
        <v>207</v>
      </c>
      <c r="I23" s="398"/>
      <c r="J23" s="401"/>
      <c r="K23" s="396"/>
      <c r="L23" s="392"/>
    </row>
    <row r="24" spans="1:12" x14ac:dyDescent="0.25">
      <c r="A24" s="268">
        <v>1</v>
      </c>
      <c r="B24" s="268">
        <v>2</v>
      </c>
      <c r="C24" s="97">
        <v>3</v>
      </c>
      <c r="D24" s="97">
        <v>4</v>
      </c>
      <c r="E24" s="97">
        <v>5</v>
      </c>
      <c r="F24" s="97">
        <v>6</v>
      </c>
      <c r="G24" s="97">
        <v>7</v>
      </c>
      <c r="H24" s="97">
        <v>8</v>
      </c>
      <c r="I24" s="97">
        <v>9</v>
      </c>
      <c r="J24" s="97">
        <v>10</v>
      </c>
      <c r="K24" s="97">
        <v>11</v>
      </c>
      <c r="L24" s="97">
        <v>12</v>
      </c>
    </row>
    <row r="25" spans="1:12" x14ac:dyDescent="0.25">
      <c r="A25" s="93">
        <v>1</v>
      </c>
      <c r="B25" s="94" t="s">
        <v>528</v>
      </c>
      <c r="C25" s="94"/>
      <c r="D25" s="96"/>
      <c r="E25" s="96"/>
      <c r="F25" s="96"/>
      <c r="G25" s="96"/>
      <c r="H25" s="96"/>
      <c r="I25" s="96"/>
      <c r="J25" s="96"/>
      <c r="K25" s="91"/>
      <c r="L25" s="102"/>
    </row>
    <row r="26" spans="1:12" ht="21.75" customHeight="1" x14ac:dyDescent="0.25">
      <c r="A26" s="93" t="s">
        <v>206</v>
      </c>
      <c r="B26" s="229" t="s">
        <v>454</v>
      </c>
      <c r="C26" s="270" t="s">
        <v>507</v>
      </c>
      <c r="D26" s="270" t="s">
        <v>507</v>
      </c>
      <c r="E26" s="92" t="s">
        <v>443</v>
      </c>
      <c r="F26" s="96"/>
      <c r="G26" s="92" t="s">
        <v>443</v>
      </c>
      <c r="H26" s="96"/>
      <c r="I26" s="96"/>
      <c r="J26" s="96"/>
      <c r="K26" s="91"/>
      <c r="L26" s="91"/>
    </row>
    <row r="27" spans="1:12" s="74" customFormat="1" ht="39" customHeight="1" x14ac:dyDescent="0.25">
      <c r="A27" s="93" t="s">
        <v>205</v>
      </c>
      <c r="B27" s="229" t="s">
        <v>455</v>
      </c>
      <c r="C27" s="270" t="s">
        <v>507</v>
      </c>
      <c r="D27" s="270" t="s">
        <v>507</v>
      </c>
      <c r="E27" s="92" t="s">
        <v>443</v>
      </c>
      <c r="F27" s="96"/>
      <c r="G27" s="92" t="s">
        <v>443</v>
      </c>
      <c r="H27" s="96"/>
      <c r="I27" s="96"/>
      <c r="J27" s="96"/>
      <c r="K27" s="91"/>
      <c r="L27" s="91"/>
    </row>
    <row r="28" spans="1:12" s="74" customFormat="1" ht="70.5" customHeight="1" x14ac:dyDescent="0.25">
      <c r="A28" s="93" t="s">
        <v>456</v>
      </c>
      <c r="B28" s="229" t="s">
        <v>457</v>
      </c>
      <c r="C28" s="270" t="s">
        <v>507</v>
      </c>
      <c r="D28" s="270" t="s">
        <v>507</v>
      </c>
      <c r="E28" s="92" t="s">
        <v>443</v>
      </c>
      <c r="F28" s="96"/>
      <c r="G28" s="92" t="s">
        <v>443</v>
      </c>
      <c r="H28" s="96"/>
      <c r="I28" s="96"/>
      <c r="J28" s="96"/>
      <c r="K28" s="91"/>
      <c r="L28" s="91"/>
    </row>
    <row r="29" spans="1:12" s="74" customFormat="1" ht="54" customHeight="1" x14ac:dyDescent="0.25">
      <c r="A29" s="93" t="s">
        <v>204</v>
      </c>
      <c r="B29" s="229" t="s">
        <v>458</v>
      </c>
      <c r="C29" s="270" t="s">
        <v>507</v>
      </c>
      <c r="D29" s="270" t="s">
        <v>507</v>
      </c>
      <c r="E29" s="92" t="s">
        <v>443</v>
      </c>
      <c r="F29" s="96"/>
      <c r="G29" s="92" t="s">
        <v>443</v>
      </c>
      <c r="H29" s="96"/>
      <c r="I29" s="96"/>
      <c r="J29" s="96"/>
      <c r="K29" s="91"/>
      <c r="L29" s="91"/>
    </row>
    <row r="30" spans="1:12" s="74" customFormat="1" ht="42" customHeight="1" x14ac:dyDescent="0.25">
      <c r="A30" s="93" t="s">
        <v>203</v>
      </c>
      <c r="B30" s="229" t="s">
        <v>459</v>
      </c>
      <c r="C30" s="270" t="s">
        <v>507</v>
      </c>
      <c r="D30" s="270" t="s">
        <v>507</v>
      </c>
      <c r="E30" s="92" t="s">
        <v>443</v>
      </c>
      <c r="F30" s="230"/>
      <c r="G30" s="92" t="s">
        <v>443</v>
      </c>
      <c r="H30" s="230"/>
      <c r="I30" s="96"/>
      <c r="J30" s="96"/>
      <c r="K30" s="91"/>
      <c r="L30" s="91"/>
    </row>
    <row r="31" spans="1:12" s="74" customFormat="1" ht="37.5" customHeight="1" x14ac:dyDescent="0.25">
      <c r="A31" s="93" t="s">
        <v>202</v>
      </c>
      <c r="B31" s="231" t="s">
        <v>460</v>
      </c>
      <c r="C31" s="270" t="s">
        <v>507</v>
      </c>
      <c r="D31" s="270" t="s">
        <v>507</v>
      </c>
      <c r="E31" s="232" t="s">
        <v>461</v>
      </c>
      <c r="F31" s="232" t="s">
        <v>462</v>
      </c>
      <c r="G31" s="239">
        <v>46023</v>
      </c>
      <c r="H31" s="239">
        <v>46112</v>
      </c>
      <c r="I31" s="221"/>
      <c r="J31" s="221"/>
      <c r="K31" s="91"/>
      <c r="L31" s="91"/>
    </row>
    <row r="32" spans="1:12" s="74" customFormat="1" ht="31.5" x14ac:dyDescent="0.25">
      <c r="A32" s="93" t="s">
        <v>200</v>
      </c>
      <c r="B32" s="231" t="s">
        <v>463</v>
      </c>
      <c r="C32" s="270" t="s">
        <v>507</v>
      </c>
      <c r="D32" s="270" t="s">
        <v>507</v>
      </c>
      <c r="E32" s="232" t="s">
        <v>464</v>
      </c>
      <c r="F32" s="232" t="s">
        <v>465</v>
      </c>
      <c r="G32" s="239">
        <v>46113</v>
      </c>
      <c r="H32" s="232" t="s">
        <v>527</v>
      </c>
      <c r="I32" s="221"/>
      <c r="J32" s="221"/>
      <c r="K32" s="91"/>
      <c r="L32" s="91"/>
    </row>
    <row r="33" spans="1:12" s="74" customFormat="1" ht="37.5" customHeight="1" x14ac:dyDescent="0.25">
      <c r="A33" s="93" t="s">
        <v>466</v>
      </c>
      <c r="B33" s="231" t="s">
        <v>467</v>
      </c>
      <c r="C33" s="270" t="s">
        <v>507</v>
      </c>
      <c r="D33" s="270" t="s">
        <v>507</v>
      </c>
      <c r="E33" s="96" t="s">
        <v>443</v>
      </c>
      <c r="F33" s="221"/>
      <c r="G33" s="96" t="s">
        <v>443</v>
      </c>
      <c r="H33" s="221"/>
      <c r="I33" s="221"/>
      <c r="J33" s="221"/>
      <c r="K33" s="91"/>
      <c r="L33" s="91"/>
    </row>
    <row r="34" spans="1:12" s="74" customFormat="1" ht="47.25" customHeight="1" x14ac:dyDescent="0.25">
      <c r="A34" s="93" t="s">
        <v>468</v>
      </c>
      <c r="B34" s="231" t="s">
        <v>469</v>
      </c>
      <c r="C34" s="270" t="s">
        <v>507</v>
      </c>
      <c r="D34" s="270" t="s">
        <v>507</v>
      </c>
      <c r="E34" s="96" t="s">
        <v>443</v>
      </c>
      <c r="F34" s="95"/>
      <c r="G34" s="96" t="s">
        <v>443</v>
      </c>
      <c r="H34" s="95"/>
      <c r="I34" s="221"/>
      <c r="J34" s="221"/>
      <c r="K34" s="95"/>
      <c r="L34" s="91"/>
    </row>
    <row r="35" spans="1:12" s="74" customFormat="1" ht="49.5" customHeight="1" x14ac:dyDescent="0.25">
      <c r="A35" s="93" t="s">
        <v>470</v>
      </c>
      <c r="B35" s="231" t="s">
        <v>201</v>
      </c>
      <c r="C35" s="270" t="s">
        <v>507</v>
      </c>
      <c r="D35" s="270" t="s">
        <v>507</v>
      </c>
      <c r="E35" s="232" t="s">
        <v>471</v>
      </c>
      <c r="F35" s="232" t="s">
        <v>472</v>
      </c>
      <c r="G35" s="239">
        <v>46296</v>
      </c>
      <c r="H35" s="239">
        <v>46310</v>
      </c>
      <c r="I35" s="221"/>
      <c r="J35" s="221"/>
      <c r="K35" s="95"/>
      <c r="L35" s="91"/>
    </row>
    <row r="36" spans="1:12" ht="37.5" customHeight="1" x14ac:dyDescent="0.25">
      <c r="A36" s="93" t="s">
        <v>473</v>
      </c>
      <c r="B36" s="231" t="s">
        <v>474</v>
      </c>
      <c r="C36" s="270" t="s">
        <v>507</v>
      </c>
      <c r="D36" s="270" t="s">
        <v>507</v>
      </c>
      <c r="E36" s="96" t="s">
        <v>443</v>
      </c>
      <c r="F36" s="233"/>
      <c r="G36" s="96" t="s">
        <v>443</v>
      </c>
      <c r="H36" s="233"/>
      <c r="I36" s="221"/>
      <c r="J36" s="221"/>
      <c r="K36" s="91"/>
      <c r="L36" s="91"/>
    </row>
    <row r="37" spans="1:12" ht="31.5" x14ac:dyDescent="0.25">
      <c r="A37" s="93" t="s">
        <v>475</v>
      </c>
      <c r="B37" s="231" t="s">
        <v>199</v>
      </c>
      <c r="C37" s="270" t="s">
        <v>507</v>
      </c>
      <c r="D37" s="270" t="s">
        <v>507</v>
      </c>
      <c r="E37" s="232" t="s">
        <v>471</v>
      </c>
      <c r="F37" s="234" t="s">
        <v>476</v>
      </c>
      <c r="G37" s="239">
        <v>46296</v>
      </c>
      <c r="H37" s="234">
        <v>46387</v>
      </c>
      <c r="I37" s="221"/>
      <c r="J37" s="221"/>
      <c r="K37" s="91"/>
      <c r="L37" s="91"/>
    </row>
    <row r="38" spans="1:12" x14ac:dyDescent="0.25">
      <c r="A38" s="93" t="s">
        <v>529</v>
      </c>
      <c r="B38" s="94" t="s">
        <v>198</v>
      </c>
      <c r="C38" s="91"/>
      <c r="D38" s="91"/>
      <c r="E38" s="91"/>
      <c r="F38" s="91"/>
      <c r="G38" s="92"/>
      <c r="H38" s="91"/>
      <c r="I38" s="91"/>
      <c r="J38" s="91"/>
      <c r="K38" s="91"/>
      <c r="L38" s="91"/>
    </row>
    <row r="39" spans="1:12" ht="63" x14ac:dyDescent="0.25">
      <c r="A39" s="93">
        <v>2</v>
      </c>
      <c r="B39" s="231" t="s">
        <v>477</v>
      </c>
      <c r="C39" s="270" t="s">
        <v>507</v>
      </c>
      <c r="D39" s="270" t="s">
        <v>507</v>
      </c>
      <c r="E39" s="232" t="s">
        <v>478</v>
      </c>
      <c r="F39" s="232" t="s">
        <v>479</v>
      </c>
      <c r="G39" s="239">
        <v>46388</v>
      </c>
      <c r="H39" s="239">
        <v>46477</v>
      </c>
      <c r="I39" s="91"/>
      <c r="J39" s="91"/>
      <c r="K39" s="91"/>
      <c r="L39" s="91"/>
    </row>
    <row r="40" spans="1:12" ht="33.75" customHeight="1" x14ac:dyDescent="0.25">
      <c r="A40" s="93" t="s">
        <v>197</v>
      </c>
      <c r="B40" s="231" t="s">
        <v>480</v>
      </c>
      <c r="C40" s="270" t="s">
        <v>507</v>
      </c>
      <c r="D40" s="270" t="s">
        <v>507</v>
      </c>
      <c r="E40" s="232" t="s">
        <v>481</v>
      </c>
      <c r="F40" s="235" t="s">
        <v>482</v>
      </c>
      <c r="G40" s="239">
        <v>46478</v>
      </c>
      <c r="H40" s="267">
        <v>46538</v>
      </c>
      <c r="I40" s="91"/>
      <c r="J40" s="91"/>
      <c r="K40" s="91"/>
      <c r="L40" s="91"/>
    </row>
    <row r="41" spans="1:12" ht="63" customHeight="1" x14ac:dyDescent="0.25">
      <c r="A41" s="93" t="s">
        <v>196</v>
      </c>
      <c r="B41" s="94" t="s">
        <v>483</v>
      </c>
      <c r="C41" s="91"/>
      <c r="D41" s="91"/>
      <c r="E41" s="92"/>
      <c r="F41" s="91"/>
      <c r="G41" s="92"/>
      <c r="H41" s="91"/>
      <c r="I41" s="91"/>
      <c r="J41" s="91"/>
      <c r="K41" s="91"/>
      <c r="L41" s="91"/>
    </row>
    <row r="42" spans="1:12" ht="58.5" customHeight="1" x14ac:dyDescent="0.25">
      <c r="A42" s="93">
        <v>3</v>
      </c>
      <c r="B42" s="231" t="s">
        <v>484</v>
      </c>
      <c r="C42" s="270" t="s">
        <v>507</v>
      </c>
      <c r="D42" s="270" t="s">
        <v>507</v>
      </c>
      <c r="E42" s="235"/>
      <c r="F42" s="235"/>
      <c r="G42" s="96" t="s">
        <v>443</v>
      </c>
      <c r="H42" s="235"/>
      <c r="I42" s="91"/>
      <c r="J42" s="91"/>
      <c r="K42" s="91"/>
      <c r="L42" s="91"/>
    </row>
    <row r="43" spans="1:12" ht="34.5" customHeight="1" x14ac:dyDescent="0.25">
      <c r="A43" s="93" t="s">
        <v>195</v>
      </c>
      <c r="B43" s="231" t="s">
        <v>193</v>
      </c>
      <c r="C43" s="270" t="s">
        <v>507</v>
      </c>
      <c r="D43" s="270" t="s">
        <v>507</v>
      </c>
      <c r="E43" s="235" t="s">
        <v>485</v>
      </c>
      <c r="F43" s="235" t="s">
        <v>486</v>
      </c>
      <c r="G43" s="267">
        <v>46522</v>
      </c>
      <c r="H43" s="267">
        <v>46583</v>
      </c>
      <c r="I43" s="91"/>
      <c r="J43" s="91"/>
      <c r="K43" s="91"/>
      <c r="L43" s="91"/>
    </row>
    <row r="44" spans="1:12" ht="24.75" customHeight="1" x14ac:dyDescent="0.25">
      <c r="A44" s="93" t="s">
        <v>194</v>
      </c>
      <c r="B44" s="231" t="s">
        <v>191</v>
      </c>
      <c r="C44" s="270" t="s">
        <v>507</v>
      </c>
      <c r="D44" s="270" t="s">
        <v>507</v>
      </c>
      <c r="E44" s="235" t="s">
        <v>482</v>
      </c>
      <c r="F44" s="235" t="s">
        <v>487</v>
      </c>
      <c r="G44" s="267">
        <v>46539</v>
      </c>
      <c r="H44" s="267">
        <v>46691</v>
      </c>
      <c r="I44" s="91"/>
      <c r="J44" s="91"/>
      <c r="K44" s="91"/>
      <c r="L44" s="91"/>
    </row>
    <row r="45" spans="1:12" ht="90.75" customHeight="1" x14ac:dyDescent="0.25">
      <c r="A45" s="93" t="s">
        <v>192</v>
      </c>
      <c r="B45" s="231" t="s">
        <v>488</v>
      </c>
      <c r="C45" s="270" t="s">
        <v>507</v>
      </c>
      <c r="D45" s="270" t="s">
        <v>507</v>
      </c>
      <c r="E45" s="96" t="s">
        <v>443</v>
      </c>
      <c r="F45" s="91"/>
      <c r="G45" s="96" t="s">
        <v>443</v>
      </c>
      <c r="H45" s="91"/>
      <c r="I45" s="91"/>
      <c r="J45" s="91"/>
      <c r="K45" s="91"/>
      <c r="L45" s="91"/>
    </row>
    <row r="46" spans="1:12" ht="167.25" customHeight="1" x14ac:dyDescent="0.25">
      <c r="A46" s="93" t="s">
        <v>190</v>
      </c>
      <c r="B46" s="231" t="s">
        <v>489</v>
      </c>
      <c r="C46" s="270" t="s">
        <v>507</v>
      </c>
      <c r="D46" s="270" t="s">
        <v>507</v>
      </c>
      <c r="E46" s="96" t="s">
        <v>443</v>
      </c>
      <c r="F46" s="91"/>
      <c r="G46" s="96" t="s">
        <v>443</v>
      </c>
      <c r="H46" s="91"/>
      <c r="I46" s="91"/>
      <c r="J46" s="91"/>
      <c r="K46" s="91"/>
      <c r="L46" s="91"/>
    </row>
    <row r="47" spans="1:12" ht="30.75" customHeight="1" x14ac:dyDescent="0.25">
      <c r="A47" s="93" t="s">
        <v>188</v>
      </c>
      <c r="B47" s="231" t="s">
        <v>189</v>
      </c>
      <c r="C47" s="270" t="s">
        <v>507</v>
      </c>
      <c r="D47" s="270" t="s">
        <v>507</v>
      </c>
      <c r="E47" s="235" t="s">
        <v>490</v>
      </c>
      <c r="F47" s="235" t="s">
        <v>491</v>
      </c>
      <c r="G47" s="267">
        <v>46692</v>
      </c>
      <c r="H47" s="267">
        <v>46706</v>
      </c>
      <c r="I47" s="91"/>
      <c r="J47" s="91"/>
      <c r="K47" s="91"/>
      <c r="L47" s="91"/>
    </row>
    <row r="48" spans="1:12" ht="37.5" customHeight="1" x14ac:dyDescent="0.25">
      <c r="A48" s="93" t="s">
        <v>530</v>
      </c>
      <c r="B48" s="94" t="s">
        <v>187</v>
      </c>
      <c r="C48" s="91"/>
      <c r="D48" s="91"/>
      <c r="E48" s="92"/>
      <c r="F48" s="91"/>
      <c r="G48" s="92"/>
      <c r="H48" s="91"/>
      <c r="I48" s="91"/>
      <c r="J48" s="91"/>
      <c r="K48" s="91"/>
      <c r="L48" s="91"/>
    </row>
    <row r="49" spans="1:12" ht="35.25" customHeight="1" x14ac:dyDescent="0.25">
      <c r="A49" s="93">
        <v>4</v>
      </c>
      <c r="B49" s="231" t="s">
        <v>185</v>
      </c>
      <c r="C49" s="270" t="s">
        <v>507</v>
      </c>
      <c r="D49" s="270" t="s">
        <v>507</v>
      </c>
      <c r="E49" s="235" t="s">
        <v>492</v>
      </c>
      <c r="F49" s="235" t="s">
        <v>493</v>
      </c>
      <c r="G49" s="267">
        <v>46707</v>
      </c>
      <c r="H49" s="267">
        <v>46721</v>
      </c>
      <c r="I49" s="91"/>
      <c r="J49" s="91"/>
      <c r="K49" s="91"/>
      <c r="L49" s="91"/>
    </row>
    <row r="50" spans="1:12" ht="86.25" customHeight="1" x14ac:dyDescent="0.25">
      <c r="A50" s="93" t="s">
        <v>186</v>
      </c>
      <c r="B50" s="231" t="s">
        <v>494</v>
      </c>
      <c r="C50" s="270" t="s">
        <v>507</v>
      </c>
      <c r="D50" s="270" t="s">
        <v>507</v>
      </c>
      <c r="E50" s="235" t="s">
        <v>492</v>
      </c>
      <c r="F50" s="235" t="s">
        <v>495</v>
      </c>
      <c r="G50" s="267">
        <v>46707</v>
      </c>
      <c r="H50" s="267">
        <v>46726</v>
      </c>
      <c r="I50" s="91"/>
      <c r="J50" s="91"/>
      <c r="K50" s="91"/>
      <c r="L50" s="91"/>
    </row>
    <row r="51" spans="1:12" ht="77.25" customHeight="1" x14ac:dyDescent="0.25">
      <c r="A51" s="93" t="s">
        <v>184</v>
      </c>
      <c r="B51" s="231" t="s">
        <v>496</v>
      </c>
      <c r="C51" s="270" t="s">
        <v>507</v>
      </c>
      <c r="D51" s="270" t="s">
        <v>507</v>
      </c>
      <c r="E51" s="96" t="s">
        <v>443</v>
      </c>
      <c r="F51" s="236"/>
      <c r="G51" s="96" t="s">
        <v>443</v>
      </c>
      <c r="H51" s="236"/>
      <c r="I51" s="91"/>
      <c r="J51" s="91"/>
      <c r="K51" s="91"/>
      <c r="L51" s="91"/>
    </row>
    <row r="52" spans="1:12" ht="71.25" customHeight="1" x14ac:dyDescent="0.25">
      <c r="A52" s="93" t="s">
        <v>182</v>
      </c>
      <c r="B52" s="231" t="s">
        <v>183</v>
      </c>
      <c r="C52" s="270" t="s">
        <v>507</v>
      </c>
      <c r="D52" s="270" t="s">
        <v>507</v>
      </c>
      <c r="E52" s="96" t="s">
        <v>443</v>
      </c>
      <c r="F52" s="236"/>
      <c r="G52" s="96" t="s">
        <v>443</v>
      </c>
      <c r="H52" s="236"/>
      <c r="I52" s="91"/>
      <c r="J52" s="91"/>
      <c r="K52" s="91"/>
      <c r="L52" s="91"/>
    </row>
    <row r="53" spans="1:12" ht="48" customHeight="1" x14ac:dyDescent="0.25">
      <c r="A53" s="93" t="s">
        <v>180</v>
      </c>
      <c r="B53" s="237" t="s">
        <v>498</v>
      </c>
      <c r="C53" s="270" t="s">
        <v>507</v>
      </c>
      <c r="D53" s="270" t="s">
        <v>507</v>
      </c>
      <c r="E53" s="238">
        <v>45261</v>
      </c>
      <c r="F53" s="238">
        <v>45291</v>
      </c>
      <c r="G53" s="238">
        <v>46722</v>
      </c>
      <c r="H53" s="238">
        <v>46752</v>
      </c>
      <c r="I53" s="91"/>
      <c r="J53" s="91"/>
      <c r="K53" s="91"/>
      <c r="L53" s="91"/>
    </row>
    <row r="54" spans="1:12" ht="46.5" customHeight="1" x14ac:dyDescent="0.25">
      <c r="A54" s="93" t="s">
        <v>497</v>
      </c>
      <c r="B54" s="231" t="s">
        <v>181</v>
      </c>
      <c r="C54" s="270" t="s">
        <v>507</v>
      </c>
      <c r="D54" s="270" t="s">
        <v>507</v>
      </c>
      <c r="E54" s="238" t="s">
        <v>443</v>
      </c>
      <c r="F54" s="238"/>
      <c r="G54" s="96" t="s">
        <v>443</v>
      </c>
      <c r="H54" s="238"/>
      <c r="I54" s="91"/>
      <c r="J54" s="91"/>
      <c r="K54" s="91"/>
      <c r="L54" s="9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P11" zoomScale="70" zoomScaleNormal="70" zoomScaleSheetLayoutView="70" workbookViewId="0">
      <selection activeCell="AE24" sqref="AE24"/>
    </sheetView>
  </sheetViews>
  <sheetFormatPr defaultColWidth="9.140625" defaultRowHeight="15.75" x14ac:dyDescent="0.25"/>
  <cols>
    <col min="1" max="1" width="9.140625" style="66"/>
    <col min="2" max="2" width="57.85546875" style="66" customWidth="1"/>
    <col min="3" max="3" width="14.42578125" style="66" bestFit="1" customWidth="1"/>
    <col min="4" max="4" width="17.85546875" style="66" customWidth="1"/>
    <col min="5" max="5" width="20.42578125" style="66" customWidth="1"/>
    <col min="6" max="6" width="18.7109375" style="66" customWidth="1"/>
    <col min="7" max="7" width="8.5703125" style="67" customWidth="1"/>
    <col min="8" max="11" width="10" style="67" customWidth="1"/>
    <col min="12" max="27" width="10" style="66" customWidth="1"/>
    <col min="28" max="28" width="14.42578125" style="66" bestFit="1" customWidth="1"/>
    <col min="29" max="29" width="24.85546875" style="66" customWidth="1"/>
    <col min="30" max="30" width="9.140625" style="66"/>
    <col min="31" max="31" width="13.140625" style="66" bestFit="1" customWidth="1"/>
    <col min="32" max="16384" width="9.140625" style="66"/>
  </cols>
  <sheetData>
    <row r="1" spans="1:29" ht="18.75" x14ac:dyDescent="0.25">
      <c r="A1" s="67"/>
      <c r="B1" s="67"/>
      <c r="C1" s="67"/>
      <c r="D1" s="67"/>
      <c r="E1" s="67"/>
      <c r="F1" s="67"/>
      <c r="L1" s="67"/>
      <c r="M1" s="67"/>
      <c r="AC1" s="39"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7"/>
      <c r="B5" s="67"/>
      <c r="C5" s="67"/>
      <c r="D5" s="67"/>
      <c r="E5" s="67"/>
      <c r="F5" s="67"/>
      <c r="L5" s="67"/>
      <c r="M5" s="67"/>
      <c r="AC5" s="1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13"/>
      <c r="D7" s="13"/>
      <c r="E7" s="13"/>
      <c r="F7" s="13"/>
      <c r="G7" s="13"/>
      <c r="H7" s="13"/>
      <c r="I7" s="13"/>
      <c r="J7" s="89"/>
      <c r="K7" s="89"/>
      <c r="L7" s="89"/>
      <c r="M7" s="89"/>
      <c r="N7" s="89"/>
      <c r="O7" s="89"/>
      <c r="P7" s="89"/>
      <c r="Q7" s="89"/>
      <c r="R7" s="89"/>
      <c r="S7" s="89"/>
      <c r="T7" s="89"/>
      <c r="U7" s="89"/>
      <c r="V7" s="89"/>
      <c r="W7" s="89"/>
      <c r="X7" s="89"/>
      <c r="Y7" s="89"/>
      <c r="Z7" s="89"/>
      <c r="AA7" s="89"/>
      <c r="AB7" s="89"/>
      <c r="AC7" s="89"/>
    </row>
    <row r="8" spans="1:29" x14ac:dyDescent="0.25">
      <c r="A8" s="279"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13"/>
      <c r="D10" s="13"/>
      <c r="E10" s="13"/>
      <c r="F10" s="13"/>
      <c r="G10" s="13"/>
      <c r="H10" s="13"/>
      <c r="I10" s="13"/>
      <c r="J10" s="89"/>
      <c r="K10" s="89"/>
      <c r="L10" s="89"/>
      <c r="M10" s="89"/>
      <c r="N10" s="89"/>
      <c r="O10" s="89"/>
      <c r="P10" s="89"/>
      <c r="Q10" s="89"/>
      <c r="R10" s="89"/>
      <c r="S10" s="89"/>
      <c r="T10" s="89"/>
      <c r="U10" s="89"/>
      <c r="V10" s="89"/>
      <c r="W10" s="89"/>
      <c r="X10" s="89"/>
      <c r="Y10" s="89"/>
      <c r="Z10" s="89"/>
      <c r="AA10" s="89"/>
      <c r="AB10" s="89"/>
      <c r="AC10" s="89"/>
    </row>
    <row r="11" spans="1:29" x14ac:dyDescent="0.25">
      <c r="A11" s="280" t="s">
        <v>451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1"/>
      <c r="D13" s="11"/>
      <c r="E13" s="11"/>
      <c r="F13" s="11"/>
      <c r="G13" s="11"/>
      <c r="H13" s="11"/>
      <c r="I13" s="11"/>
      <c r="J13" s="88"/>
      <c r="K13" s="88"/>
      <c r="L13" s="88"/>
      <c r="M13" s="88"/>
      <c r="N13" s="88"/>
      <c r="O13" s="88"/>
      <c r="P13" s="88"/>
      <c r="Q13" s="88"/>
      <c r="R13" s="88"/>
      <c r="S13" s="88"/>
      <c r="T13" s="88"/>
      <c r="U13" s="88"/>
      <c r="V13" s="88"/>
      <c r="W13" s="88"/>
      <c r="X13" s="88"/>
      <c r="Y13" s="88"/>
      <c r="Z13" s="88"/>
      <c r="AA13" s="88"/>
      <c r="AB13" s="88"/>
      <c r="AC13" s="88"/>
    </row>
    <row r="14" spans="1:29" x14ac:dyDescent="0.25">
      <c r="A14" s="281" t="str">
        <f>'1. паспорт местоположение'!A15:C15</f>
        <v>ВОЛС ПС 220 кВ Красноленинская - ПС 110 кВ Скважина. (Новое строительство протяжённостью 23 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13" t="s">
        <v>415</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410" t="s">
        <v>179</v>
      </c>
      <c r="B20" s="410" t="s">
        <v>178</v>
      </c>
      <c r="C20" s="396" t="s">
        <v>177</v>
      </c>
      <c r="D20" s="396"/>
      <c r="E20" s="412" t="s">
        <v>176</v>
      </c>
      <c r="F20" s="412"/>
      <c r="G20" s="410" t="s">
        <v>519</v>
      </c>
      <c r="H20" s="407" t="s">
        <v>506</v>
      </c>
      <c r="I20" s="408"/>
      <c r="J20" s="408"/>
      <c r="K20" s="408"/>
      <c r="L20" s="407" t="s">
        <v>520</v>
      </c>
      <c r="M20" s="408"/>
      <c r="N20" s="408"/>
      <c r="O20" s="408"/>
      <c r="P20" s="407" t="s">
        <v>521</v>
      </c>
      <c r="Q20" s="408"/>
      <c r="R20" s="408"/>
      <c r="S20" s="408"/>
      <c r="T20" s="407" t="s">
        <v>522</v>
      </c>
      <c r="U20" s="408"/>
      <c r="V20" s="408"/>
      <c r="W20" s="408"/>
      <c r="X20" s="407" t="s">
        <v>523</v>
      </c>
      <c r="Y20" s="408"/>
      <c r="Z20" s="408"/>
      <c r="AA20" s="408"/>
      <c r="AB20" s="414" t="s">
        <v>175</v>
      </c>
      <c r="AC20" s="415"/>
      <c r="AD20" s="87"/>
      <c r="AE20" s="87"/>
      <c r="AF20" s="87"/>
    </row>
    <row r="21" spans="1:32" ht="99.75" customHeight="1" x14ac:dyDescent="0.25">
      <c r="A21" s="411"/>
      <c r="B21" s="411"/>
      <c r="C21" s="396"/>
      <c r="D21" s="396"/>
      <c r="E21" s="412"/>
      <c r="F21" s="412"/>
      <c r="G21" s="411"/>
      <c r="H21" s="396" t="s">
        <v>3</v>
      </c>
      <c r="I21" s="396"/>
      <c r="J21" s="396" t="s">
        <v>173</v>
      </c>
      <c r="K21" s="396"/>
      <c r="L21" s="396" t="s">
        <v>3</v>
      </c>
      <c r="M21" s="396"/>
      <c r="N21" s="396" t="s">
        <v>173</v>
      </c>
      <c r="O21" s="396"/>
      <c r="P21" s="396" t="s">
        <v>3</v>
      </c>
      <c r="Q21" s="396"/>
      <c r="R21" s="396" t="s">
        <v>173</v>
      </c>
      <c r="S21" s="396"/>
      <c r="T21" s="396" t="s">
        <v>3</v>
      </c>
      <c r="U21" s="396"/>
      <c r="V21" s="396" t="s">
        <v>173</v>
      </c>
      <c r="W21" s="396"/>
      <c r="X21" s="396" t="s">
        <v>3</v>
      </c>
      <c r="Y21" s="396"/>
      <c r="Z21" s="396" t="s">
        <v>173</v>
      </c>
      <c r="AA21" s="396"/>
      <c r="AB21" s="416"/>
      <c r="AC21" s="417"/>
    </row>
    <row r="22" spans="1:32" ht="89.25" customHeight="1" x14ac:dyDescent="0.25">
      <c r="A22" s="393"/>
      <c r="B22" s="393"/>
      <c r="C22" s="265" t="s">
        <v>3</v>
      </c>
      <c r="D22" s="265" t="s">
        <v>173</v>
      </c>
      <c r="E22" s="86" t="s">
        <v>524</v>
      </c>
      <c r="F22" s="86" t="s">
        <v>525</v>
      </c>
      <c r="G22" s="393"/>
      <c r="H22" s="85" t="s">
        <v>397</v>
      </c>
      <c r="I22" s="85" t="s">
        <v>398</v>
      </c>
      <c r="J22" s="85" t="s">
        <v>397</v>
      </c>
      <c r="K22" s="85" t="s">
        <v>398</v>
      </c>
      <c r="L22" s="85" t="s">
        <v>397</v>
      </c>
      <c r="M22" s="85" t="s">
        <v>398</v>
      </c>
      <c r="N22" s="85" t="s">
        <v>397</v>
      </c>
      <c r="O22" s="85" t="s">
        <v>398</v>
      </c>
      <c r="P22" s="85" t="s">
        <v>397</v>
      </c>
      <c r="Q22" s="85" t="s">
        <v>398</v>
      </c>
      <c r="R22" s="85" t="s">
        <v>397</v>
      </c>
      <c r="S22" s="85" t="s">
        <v>398</v>
      </c>
      <c r="T22" s="85" t="s">
        <v>397</v>
      </c>
      <c r="U22" s="85" t="s">
        <v>398</v>
      </c>
      <c r="V22" s="85" t="s">
        <v>397</v>
      </c>
      <c r="W22" s="85" t="s">
        <v>398</v>
      </c>
      <c r="X22" s="85" t="s">
        <v>397</v>
      </c>
      <c r="Y22" s="85" t="s">
        <v>398</v>
      </c>
      <c r="Z22" s="85" t="s">
        <v>397</v>
      </c>
      <c r="AA22" s="85" t="s">
        <v>398</v>
      </c>
      <c r="AB22" s="265" t="s">
        <v>174</v>
      </c>
      <c r="AC22" s="265" t="s">
        <v>173</v>
      </c>
    </row>
    <row r="23" spans="1:32" ht="19.5" customHeight="1" x14ac:dyDescent="0.25">
      <c r="A23" s="78">
        <v>1</v>
      </c>
      <c r="B23" s="78">
        <v>2</v>
      </c>
      <c r="C23" s="78">
        <v>3</v>
      </c>
      <c r="D23" s="78">
        <v>4</v>
      </c>
      <c r="E23" s="78">
        <v>5</v>
      </c>
      <c r="F23" s="78">
        <v>6</v>
      </c>
      <c r="G23" s="193">
        <v>7</v>
      </c>
      <c r="H23" s="193">
        <v>8</v>
      </c>
      <c r="I23" s="193">
        <v>9</v>
      </c>
      <c r="J23" s="193">
        <v>10</v>
      </c>
      <c r="K23" s="193">
        <v>11</v>
      </c>
      <c r="L23" s="193">
        <v>12</v>
      </c>
      <c r="M23" s="193">
        <v>13</v>
      </c>
      <c r="N23" s="193">
        <v>14</v>
      </c>
      <c r="O23" s="193">
        <v>15</v>
      </c>
      <c r="P23" s="226">
        <v>16</v>
      </c>
      <c r="Q23" s="226">
        <v>17</v>
      </c>
      <c r="R23" s="226">
        <v>18</v>
      </c>
      <c r="S23" s="226">
        <v>19</v>
      </c>
      <c r="T23" s="226">
        <v>20</v>
      </c>
      <c r="U23" s="226">
        <v>21</v>
      </c>
      <c r="V23" s="226">
        <v>22</v>
      </c>
      <c r="W23" s="226">
        <v>23</v>
      </c>
      <c r="X23" s="226">
        <v>24</v>
      </c>
      <c r="Y23" s="226">
        <v>25</v>
      </c>
      <c r="Z23" s="226">
        <v>26</v>
      </c>
      <c r="AA23" s="226">
        <v>27</v>
      </c>
      <c r="AB23" s="226">
        <v>32</v>
      </c>
      <c r="AC23" s="226">
        <v>33</v>
      </c>
    </row>
    <row r="24" spans="1:32" ht="47.25" customHeight="1" x14ac:dyDescent="0.25">
      <c r="A24" s="83" t="s">
        <v>66</v>
      </c>
      <c r="B24" s="82" t="s">
        <v>172</v>
      </c>
      <c r="C24" s="256"/>
      <c r="D24" s="261">
        <v>30.361000000000001</v>
      </c>
      <c r="E24" s="253"/>
      <c r="F24" s="243">
        <f>+D24</f>
        <v>30.361000000000001</v>
      </c>
      <c r="G24" s="241"/>
      <c r="H24" s="240"/>
      <c r="I24" s="241"/>
      <c r="J24" s="241"/>
      <c r="K24" s="241"/>
      <c r="L24" s="240"/>
      <c r="M24" s="241"/>
      <c r="N24" s="241"/>
      <c r="O24" s="241"/>
      <c r="P24" s="241"/>
      <c r="Q24" s="241"/>
      <c r="R24" s="241"/>
      <c r="S24" s="254"/>
      <c r="T24" s="256"/>
      <c r="U24" s="256"/>
      <c r="V24" s="256">
        <v>2.4020000000000001</v>
      </c>
      <c r="W24" s="254"/>
      <c r="X24" s="254"/>
      <c r="Y24" s="254"/>
      <c r="Z24" s="256">
        <f>+F24-V24</f>
        <v>27.959</v>
      </c>
      <c r="AA24" s="254"/>
      <c r="AB24" s="259"/>
      <c r="AC24" s="266">
        <f>+Z24+V24</f>
        <v>30.361000000000001</v>
      </c>
    </row>
    <row r="25" spans="1:32" ht="24" customHeight="1" x14ac:dyDescent="0.25">
      <c r="A25" s="80" t="s">
        <v>171</v>
      </c>
      <c r="B25" s="51" t="s">
        <v>170</v>
      </c>
      <c r="C25" s="241"/>
      <c r="D25" s="241"/>
      <c r="E25" s="242"/>
      <c r="F25" s="243"/>
      <c r="G25" s="241"/>
      <c r="H25" s="241"/>
      <c r="I25" s="241"/>
      <c r="J25" s="241"/>
      <c r="K25" s="241"/>
      <c r="L25" s="241"/>
      <c r="M25" s="241"/>
      <c r="N25" s="241"/>
      <c r="O25" s="241"/>
      <c r="P25" s="241"/>
      <c r="Q25" s="241"/>
      <c r="R25" s="241"/>
      <c r="S25" s="254"/>
      <c r="T25" s="254"/>
      <c r="U25" s="254"/>
      <c r="V25" s="254"/>
      <c r="W25" s="254"/>
      <c r="X25" s="254"/>
      <c r="Y25" s="254"/>
      <c r="Z25" s="256"/>
      <c r="AA25" s="254"/>
      <c r="AB25" s="255"/>
      <c r="AC25" s="266"/>
    </row>
    <row r="26" spans="1:32" x14ac:dyDescent="0.25">
      <c r="A26" s="80" t="s">
        <v>169</v>
      </c>
      <c r="B26" s="51" t="s">
        <v>168</v>
      </c>
      <c r="C26" s="241"/>
      <c r="D26" s="241"/>
      <c r="E26" s="246"/>
      <c r="F26" s="243"/>
      <c r="G26" s="241"/>
      <c r="H26" s="241"/>
      <c r="I26" s="241"/>
      <c r="J26" s="241"/>
      <c r="K26" s="241"/>
      <c r="L26" s="241"/>
      <c r="M26" s="241"/>
      <c r="N26" s="241"/>
      <c r="O26" s="246"/>
      <c r="P26" s="246"/>
      <c r="Q26" s="246"/>
      <c r="R26" s="246"/>
      <c r="S26" s="256"/>
      <c r="T26" s="256"/>
      <c r="U26" s="256"/>
      <c r="V26" s="256"/>
      <c r="W26" s="256"/>
      <c r="X26" s="256"/>
      <c r="Y26" s="256"/>
      <c r="Z26" s="256"/>
      <c r="AA26" s="256"/>
      <c r="AB26" s="255"/>
      <c r="AC26" s="266"/>
    </row>
    <row r="27" spans="1:32" ht="31.5" x14ac:dyDescent="0.25">
      <c r="A27" s="80" t="s">
        <v>167</v>
      </c>
      <c r="B27" s="51" t="s">
        <v>379</v>
      </c>
      <c r="C27" s="241"/>
      <c r="D27" s="246">
        <f>+D30</f>
        <v>25.300999999999998</v>
      </c>
      <c r="E27" s="246"/>
      <c r="F27" s="243">
        <f t="shared" ref="F27:F34" si="0">+D27</f>
        <v>25.300999999999998</v>
      </c>
      <c r="G27" s="245"/>
      <c r="H27" s="245"/>
      <c r="I27" s="245"/>
      <c r="J27" s="245"/>
      <c r="K27" s="245"/>
      <c r="L27" s="245"/>
      <c r="M27" s="245"/>
      <c r="N27" s="245"/>
      <c r="O27" s="246"/>
      <c r="P27" s="246"/>
      <c r="Q27" s="246"/>
      <c r="R27" s="246"/>
      <c r="S27" s="256"/>
      <c r="T27" s="259"/>
      <c r="U27" s="256"/>
      <c r="V27" s="260">
        <f>+V30</f>
        <v>2.0019999999999998</v>
      </c>
      <c r="W27" s="256"/>
      <c r="X27" s="256"/>
      <c r="Y27" s="256"/>
      <c r="Z27" s="256">
        <f t="shared" ref="Z27:Z34" si="1">+F27-V27</f>
        <v>23.298999999999999</v>
      </c>
      <c r="AA27" s="256"/>
      <c r="AB27" s="259"/>
      <c r="AC27" s="266">
        <f t="shared" ref="AC27:AC34" si="2">+Z27+V27</f>
        <v>25.300999999999998</v>
      </c>
    </row>
    <row r="28" spans="1:32" x14ac:dyDescent="0.25">
      <c r="A28" s="80" t="s">
        <v>166</v>
      </c>
      <c r="B28" s="51" t="s">
        <v>499</v>
      </c>
      <c r="C28" s="241"/>
      <c r="D28" s="241"/>
      <c r="E28" s="246"/>
      <c r="F28" s="243"/>
      <c r="G28" s="245"/>
      <c r="H28" s="245"/>
      <c r="I28" s="245"/>
      <c r="J28" s="245"/>
      <c r="K28" s="245"/>
      <c r="L28" s="245"/>
      <c r="M28" s="245"/>
      <c r="N28" s="245"/>
      <c r="O28" s="246"/>
      <c r="P28" s="246"/>
      <c r="Q28" s="246"/>
      <c r="R28" s="246"/>
      <c r="S28" s="256"/>
      <c r="T28" s="256"/>
      <c r="U28" s="256"/>
      <c r="V28" s="256"/>
      <c r="W28" s="256"/>
      <c r="X28" s="256"/>
      <c r="Y28" s="256"/>
      <c r="Z28" s="256"/>
      <c r="AA28" s="256"/>
      <c r="AB28" s="255"/>
      <c r="AC28" s="266"/>
    </row>
    <row r="29" spans="1:32" x14ac:dyDescent="0.25">
      <c r="A29" s="80" t="s">
        <v>165</v>
      </c>
      <c r="B29" s="84" t="s">
        <v>164</v>
      </c>
      <c r="C29" s="241"/>
      <c r="D29" s="246">
        <f>+D24-D27</f>
        <v>5.0600000000000023</v>
      </c>
      <c r="E29" s="246"/>
      <c r="F29" s="243">
        <f t="shared" si="0"/>
        <v>5.0600000000000023</v>
      </c>
      <c r="G29" s="245"/>
      <c r="H29" s="247"/>
      <c r="I29" s="245"/>
      <c r="J29" s="245"/>
      <c r="K29" s="245"/>
      <c r="L29" s="247"/>
      <c r="M29" s="245"/>
      <c r="N29" s="245"/>
      <c r="O29" s="246"/>
      <c r="P29" s="246"/>
      <c r="Q29" s="246"/>
      <c r="R29" s="246"/>
      <c r="S29" s="256"/>
      <c r="T29" s="259"/>
      <c r="U29" s="256"/>
      <c r="V29" s="243">
        <f>+V24-V27</f>
        <v>0.40000000000000036</v>
      </c>
      <c r="W29" s="256"/>
      <c r="X29" s="256"/>
      <c r="Y29" s="256"/>
      <c r="Z29" s="256">
        <f t="shared" si="1"/>
        <v>4.6600000000000019</v>
      </c>
      <c r="AA29" s="256"/>
      <c r="AB29" s="259"/>
      <c r="AC29" s="266">
        <f t="shared" si="2"/>
        <v>5.0600000000000023</v>
      </c>
    </row>
    <row r="30" spans="1:32" ht="47.25" x14ac:dyDescent="0.25">
      <c r="A30" s="83" t="s">
        <v>64</v>
      </c>
      <c r="B30" s="82" t="s">
        <v>163</v>
      </c>
      <c r="C30" s="246"/>
      <c r="D30" s="246">
        <v>25.300999999999998</v>
      </c>
      <c r="E30" s="245"/>
      <c r="F30" s="243">
        <f t="shared" si="0"/>
        <v>25.300999999999998</v>
      </c>
      <c r="G30" s="245"/>
      <c r="H30" s="240"/>
      <c r="I30" s="244"/>
      <c r="J30" s="244"/>
      <c r="K30" s="244"/>
      <c r="L30" s="240"/>
      <c r="M30" s="244"/>
      <c r="N30" s="244"/>
      <c r="O30" s="244"/>
      <c r="P30" s="244"/>
      <c r="Q30" s="244"/>
      <c r="R30" s="244"/>
      <c r="S30" s="257"/>
      <c r="T30" s="259"/>
      <c r="U30" s="257"/>
      <c r="V30" s="259">
        <f>+V31</f>
        <v>2.0019999999999998</v>
      </c>
      <c r="W30" s="257"/>
      <c r="X30" s="257"/>
      <c r="Y30" s="257"/>
      <c r="Z30" s="256">
        <f t="shared" si="1"/>
        <v>23.298999999999999</v>
      </c>
      <c r="AA30" s="257"/>
      <c r="AB30" s="259"/>
      <c r="AC30" s="266">
        <f t="shared" si="2"/>
        <v>25.300999999999998</v>
      </c>
    </row>
    <row r="31" spans="1:32" x14ac:dyDescent="0.25">
      <c r="A31" s="83" t="s">
        <v>162</v>
      </c>
      <c r="B31" s="51" t="s">
        <v>161</v>
      </c>
      <c r="C31" s="246"/>
      <c r="D31" s="246">
        <v>2.0019999999999998</v>
      </c>
      <c r="E31" s="246"/>
      <c r="F31" s="243">
        <f t="shared" si="0"/>
        <v>2.0019999999999998</v>
      </c>
      <c r="G31" s="245"/>
      <c r="H31" s="248"/>
      <c r="I31" s="245"/>
      <c r="J31" s="245"/>
      <c r="K31" s="245"/>
      <c r="L31" s="245"/>
      <c r="M31" s="245"/>
      <c r="N31" s="245"/>
      <c r="O31" s="246"/>
      <c r="P31" s="246"/>
      <c r="Q31" s="246"/>
      <c r="R31" s="246"/>
      <c r="S31" s="256"/>
      <c r="T31" s="256"/>
      <c r="U31" s="256"/>
      <c r="V31" s="256">
        <f>+F31</f>
        <v>2.0019999999999998</v>
      </c>
      <c r="W31" s="256"/>
      <c r="X31" s="256"/>
      <c r="Y31" s="256"/>
      <c r="Z31" s="256"/>
      <c r="AA31" s="256"/>
      <c r="AB31" s="258"/>
      <c r="AC31" s="266">
        <f t="shared" si="2"/>
        <v>2.0019999999999998</v>
      </c>
    </row>
    <row r="32" spans="1:32" ht="31.5" x14ac:dyDescent="0.25">
      <c r="A32" s="83" t="s">
        <v>160</v>
      </c>
      <c r="B32" s="51" t="s">
        <v>159</v>
      </c>
      <c r="C32" s="246"/>
      <c r="D32" s="246">
        <v>11.868</v>
      </c>
      <c r="E32" s="246"/>
      <c r="F32" s="243">
        <f t="shared" si="0"/>
        <v>11.868</v>
      </c>
      <c r="G32" s="245"/>
      <c r="H32" s="245"/>
      <c r="I32" s="245"/>
      <c r="J32" s="245"/>
      <c r="K32" s="245"/>
      <c r="L32" s="248"/>
      <c r="M32" s="245"/>
      <c r="N32" s="245"/>
      <c r="O32" s="246"/>
      <c r="P32" s="246"/>
      <c r="Q32" s="246"/>
      <c r="R32" s="246"/>
      <c r="S32" s="256"/>
      <c r="T32" s="256"/>
      <c r="U32" s="256"/>
      <c r="V32" s="256"/>
      <c r="W32" s="256"/>
      <c r="X32" s="256"/>
      <c r="Y32" s="256"/>
      <c r="Z32" s="256">
        <f t="shared" si="1"/>
        <v>11.868</v>
      </c>
      <c r="AA32" s="256"/>
      <c r="AB32" s="258"/>
      <c r="AC32" s="266">
        <f t="shared" si="2"/>
        <v>11.868</v>
      </c>
    </row>
    <row r="33" spans="1:31" x14ac:dyDescent="0.25">
      <c r="A33" s="83" t="s">
        <v>158</v>
      </c>
      <c r="B33" s="51" t="s">
        <v>157</v>
      </c>
      <c r="C33" s="246"/>
      <c r="D33" s="246">
        <v>6.931</v>
      </c>
      <c r="E33" s="246"/>
      <c r="F33" s="243">
        <f t="shared" si="0"/>
        <v>6.931</v>
      </c>
      <c r="G33" s="245"/>
      <c r="H33" s="245"/>
      <c r="I33" s="245"/>
      <c r="J33" s="245"/>
      <c r="K33" s="245"/>
      <c r="L33" s="248"/>
      <c r="M33" s="245"/>
      <c r="N33" s="245"/>
      <c r="O33" s="246"/>
      <c r="P33" s="246"/>
      <c r="Q33" s="246"/>
      <c r="R33" s="246"/>
      <c r="S33" s="246"/>
      <c r="T33" s="246"/>
      <c r="U33" s="246"/>
      <c r="V33" s="246"/>
      <c r="W33" s="246"/>
      <c r="X33" s="246"/>
      <c r="Y33" s="246"/>
      <c r="Z33" s="256">
        <f t="shared" si="1"/>
        <v>6.931</v>
      </c>
      <c r="AA33" s="246"/>
      <c r="AB33" s="247"/>
      <c r="AC33" s="266">
        <f t="shared" si="2"/>
        <v>6.931</v>
      </c>
      <c r="AE33" s="225"/>
    </row>
    <row r="34" spans="1:31" x14ac:dyDescent="0.25">
      <c r="A34" s="83" t="s">
        <v>156</v>
      </c>
      <c r="B34" s="51" t="s">
        <v>155</v>
      </c>
      <c r="C34" s="246"/>
      <c r="D34" s="246">
        <f>+D30-D31-D32-D33</f>
        <v>4.4999999999999991</v>
      </c>
      <c r="E34" s="246"/>
      <c r="F34" s="243">
        <f t="shared" si="0"/>
        <v>4.4999999999999991</v>
      </c>
      <c r="G34" s="245"/>
      <c r="H34" s="245"/>
      <c r="I34" s="245"/>
      <c r="J34" s="245"/>
      <c r="K34" s="245"/>
      <c r="L34" s="248"/>
      <c r="M34" s="245"/>
      <c r="N34" s="245"/>
      <c r="O34" s="246"/>
      <c r="P34" s="246"/>
      <c r="Q34" s="246"/>
      <c r="R34" s="246"/>
      <c r="S34" s="246"/>
      <c r="T34" s="246"/>
      <c r="U34" s="246"/>
      <c r="V34" s="246"/>
      <c r="W34" s="246"/>
      <c r="X34" s="246"/>
      <c r="Y34" s="246"/>
      <c r="Z34" s="256">
        <f t="shared" si="1"/>
        <v>4.4999999999999991</v>
      </c>
      <c r="AA34" s="246"/>
      <c r="AB34" s="247"/>
      <c r="AC34" s="266">
        <f t="shared" si="2"/>
        <v>4.4999999999999991</v>
      </c>
    </row>
    <row r="35" spans="1:31" ht="31.5" x14ac:dyDescent="0.25">
      <c r="A35" s="83" t="s">
        <v>63</v>
      </c>
      <c r="B35" s="82" t="s">
        <v>154</v>
      </c>
      <c r="C35" s="246"/>
      <c r="D35" s="246"/>
      <c r="E35" s="245"/>
      <c r="F35" s="245"/>
      <c r="G35" s="245"/>
      <c r="H35" s="245"/>
      <c r="I35" s="245"/>
      <c r="J35" s="245"/>
      <c r="K35" s="245"/>
      <c r="L35" s="245"/>
      <c r="M35" s="245"/>
      <c r="N35" s="245"/>
      <c r="O35" s="246"/>
      <c r="P35" s="246"/>
      <c r="Q35" s="246"/>
      <c r="R35" s="246"/>
      <c r="S35" s="246"/>
      <c r="T35" s="246"/>
      <c r="U35" s="246"/>
      <c r="V35" s="246"/>
      <c r="W35" s="246"/>
      <c r="X35" s="246"/>
      <c r="Y35" s="246"/>
      <c r="Z35" s="246"/>
      <c r="AA35" s="246"/>
      <c r="AB35" s="246"/>
      <c r="AC35" s="242">
        <v>0</v>
      </c>
    </row>
    <row r="36" spans="1:31" ht="31.5" x14ac:dyDescent="0.25">
      <c r="A36" s="80" t="s">
        <v>153</v>
      </c>
      <c r="B36" s="79" t="s">
        <v>152</v>
      </c>
      <c r="C36" s="246"/>
      <c r="D36" s="246"/>
      <c r="E36" s="245"/>
      <c r="F36" s="245"/>
      <c r="G36" s="245"/>
      <c r="H36" s="245"/>
      <c r="I36" s="245"/>
      <c r="J36" s="245"/>
      <c r="K36" s="245"/>
      <c r="L36" s="245"/>
      <c r="M36" s="245"/>
      <c r="N36" s="245"/>
      <c r="O36" s="246"/>
      <c r="P36" s="246"/>
      <c r="Q36" s="246"/>
      <c r="R36" s="246"/>
      <c r="S36" s="246"/>
      <c r="T36" s="246"/>
      <c r="U36" s="246"/>
      <c r="V36" s="246"/>
      <c r="W36" s="246"/>
      <c r="X36" s="246"/>
      <c r="Y36" s="246"/>
      <c r="Z36" s="246"/>
      <c r="AA36" s="246"/>
      <c r="AB36" s="246"/>
      <c r="AC36" s="242">
        <v>0</v>
      </c>
    </row>
    <row r="37" spans="1:31" x14ac:dyDescent="0.25">
      <c r="A37" s="80" t="s">
        <v>151</v>
      </c>
      <c r="B37" s="79" t="s">
        <v>141</v>
      </c>
      <c r="C37" s="241"/>
      <c r="D37" s="241"/>
      <c r="E37" s="245"/>
      <c r="F37" s="245"/>
      <c r="G37" s="245"/>
      <c r="H37" s="245"/>
      <c r="I37" s="245"/>
      <c r="J37" s="245"/>
      <c r="K37" s="245"/>
      <c r="L37" s="245"/>
      <c r="M37" s="245"/>
      <c r="N37" s="245"/>
      <c r="O37" s="246"/>
      <c r="P37" s="246"/>
      <c r="Q37" s="246"/>
      <c r="R37" s="246"/>
      <c r="S37" s="246"/>
      <c r="T37" s="246"/>
      <c r="U37" s="246"/>
      <c r="V37" s="246"/>
      <c r="W37" s="246"/>
      <c r="X37" s="246"/>
      <c r="Y37" s="246"/>
      <c r="Z37" s="246"/>
      <c r="AA37" s="246"/>
      <c r="AB37" s="246"/>
      <c r="AC37" s="242">
        <v>0</v>
      </c>
    </row>
    <row r="38" spans="1:31" x14ac:dyDescent="0.25">
      <c r="A38" s="80" t="s">
        <v>150</v>
      </c>
      <c r="B38" s="79" t="s">
        <v>139</v>
      </c>
      <c r="C38" s="241"/>
      <c r="D38" s="241"/>
      <c r="E38" s="245"/>
      <c r="F38" s="245"/>
      <c r="G38" s="245"/>
      <c r="H38" s="245"/>
      <c r="I38" s="245"/>
      <c r="J38" s="245"/>
      <c r="K38" s="245"/>
      <c r="L38" s="245"/>
      <c r="M38" s="245"/>
      <c r="N38" s="245"/>
      <c r="O38" s="246"/>
      <c r="P38" s="246"/>
      <c r="Q38" s="246"/>
      <c r="R38" s="246"/>
      <c r="S38" s="246"/>
      <c r="T38" s="246"/>
      <c r="U38" s="246"/>
      <c r="V38" s="246"/>
      <c r="W38" s="246"/>
      <c r="X38" s="246"/>
      <c r="Y38" s="246"/>
      <c r="Z38" s="246"/>
      <c r="AA38" s="246"/>
      <c r="AB38" s="246"/>
      <c r="AC38" s="242">
        <v>0</v>
      </c>
    </row>
    <row r="39" spans="1:31" ht="31.5" x14ac:dyDescent="0.25">
      <c r="A39" s="80" t="s">
        <v>149</v>
      </c>
      <c r="B39" s="51" t="s">
        <v>137</v>
      </c>
      <c r="C39" s="241"/>
      <c r="D39" s="241"/>
      <c r="E39" s="245"/>
      <c r="F39" s="245"/>
      <c r="G39" s="245"/>
      <c r="H39" s="245"/>
      <c r="I39" s="245"/>
      <c r="J39" s="245"/>
      <c r="K39" s="245"/>
      <c r="L39" s="245"/>
      <c r="M39" s="245"/>
      <c r="N39" s="245"/>
      <c r="O39" s="246"/>
      <c r="P39" s="246"/>
      <c r="Q39" s="246"/>
      <c r="R39" s="246"/>
      <c r="S39" s="246"/>
      <c r="T39" s="246"/>
      <c r="U39" s="246"/>
      <c r="V39" s="246"/>
      <c r="W39" s="246"/>
      <c r="X39" s="246"/>
      <c r="Y39" s="246"/>
      <c r="Z39" s="246"/>
      <c r="AA39" s="246"/>
      <c r="AB39" s="246"/>
      <c r="AC39" s="242">
        <v>0</v>
      </c>
    </row>
    <row r="40" spans="1:31" ht="31.5" x14ac:dyDescent="0.25">
      <c r="A40" s="80" t="s">
        <v>148</v>
      </c>
      <c r="B40" s="51" t="s">
        <v>135</v>
      </c>
      <c r="C40" s="241"/>
      <c r="D40" s="241"/>
      <c r="E40" s="245"/>
      <c r="F40" s="245"/>
      <c r="G40" s="245"/>
      <c r="H40" s="245"/>
      <c r="I40" s="245"/>
      <c r="J40" s="245"/>
      <c r="K40" s="245"/>
      <c r="L40" s="245"/>
      <c r="M40" s="245"/>
      <c r="N40" s="245"/>
      <c r="O40" s="246"/>
      <c r="P40" s="246"/>
      <c r="Q40" s="246"/>
      <c r="R40" s="246"/>
      <c r="S40" s="246"/>
      <c r="T40" s="246"/>
      <c r="U40" s="246"/>
      <c r="V40" s="246"/>
      <c r="W40" s="246"/>
      <c r="X40" s="246"/>
      <c r="Y40" s="246"/>
      <c r="Z40" s="246"/>
      <c r="AA40" s="246"/>
      <c r="AB40" s="246"/>
      <c r="AC40" s="242">
        <v>0</v>
      </c>
    </row>
    <row r="41" spans="1:31" x14ac:dyDescent="0.25">
      <c r="A41" s="80" t="s">
        <v>147</v>
      </c>
      <c r="B41" s="51" t="s">
        <v>133</v>
      </c>
      <c r="C41" s="241"/>
      <c r="D41" s="241"/>
      <c r="E41" s="245"/>
      <c r="F41" s="245"/>
      <c r="G41" s="245"/>
      <c r="H41" s="245"/>
      <c r="I41" s="245"/>
      <c r="J41" s="245"/>
      <c r="K41" s="245"/>
      <c r="L41" s="245"/>
      <c r="M41" s="245"/>
      <c r="N41" s="245"/>
      <c r="O41" s="246"/>
      <c r="P41" s="246"/>
      <c r="Q41" s="246"/>
      <c r="R41" s="246"/>
      <c r="S41" s="246"/>
      <c r="T41" s="246"/>
      <c r="U41" s="246"/>
      <c r="V41" s="246"/>
      <c r="W41" s="246"/>
      <c r="X41" s="246"/>
      <c r="Y41" s="246"/>
      <c r="Z41" s="246"/>
      <c r="AA41" s="246"/>
      <c r="AB41" s="246"/>
      <c r="AC41" s="242">
        <v>0</v>
      </c>
    </row>
    <row r="42" spans="1:31" x14ac:dyDescent="0.25">
      <c r="A42" s="80" t="s">
        <v>146</v>
      </c>
      <c r="B42" s="79" t="s">
        <v>500</v>
      </c>
      <c r="C42" s="241"/>
      <c r="D42" s="241"/>
      <c r="E42" s="245"/>
      <c r="F42" s="245"/>
      <c r="G42" s="245"/>
      <c r="H42" s="245"/>
      <c r="I42" s="245"/>
      <c r="J42" s="245"/>
      <c r="K42" s="245"/>
      <c r="L42" s="245"/>
      <c r="M42" s="245"/>
      <c r="N42" s="245"/>
      <c r="O42" s="246"/>
      <c r="P42" s="246"/>
      <c r="Q42" s="246"/>
      <c r="R42" s="246"/>
      <c r="S42" s="246"/>
      <c r="T42" s="246"/>
      <c r="U42" s="246"/>
      <c r="V42" s="246"/>
      <c r="W42" s="246"/>
      <c r="X42" s="246"/>
      <c r="Y42" s="246"/>
      <c r="Z42" s="246"/>
      <c r="AA42" s="246"/>
      <c r="AB42" s="246"/>
      <c r="AC42" s="242">
        <v>0</v>
      </c>
    </row>
    <row r="43" spans="1:31" x14ac:dyDescent="0.25">
      <c r="A43" s="83" t="s">
        <v>62</v>
      </c>
      <c r="B43" s="82" t="s">
        <v>145</v>
      </c>
      <c r="C43" s="241"/>
      <c r="D43" s="241"/>
      <c r="E43" s="245"/>
      <c r="F43" s="245"/>
      <c r="G43" s="245"/>
      <c r="H43" s="245"/>
      <c r="I43" s="245"/>
      <c r="J43" s="245"/>
      <c r="K43" s="245"/>
      <c r="L43" s="245"/>
      <c r="M43" s="245"/>
      <c r="N43" s="245"/>
      <c r="O43" s="246"/>
      <c r="P43" s="246"/>
      <c r="Q43" s="246"/>
      <c r="R43" s="246"/>
      <c r="S43" s="246"/>
      <c r="T43" s="246"/>
      <c r="U43" s="246"/>
      <c r="V43" s="246"/>
      <c r="W43" s="246"/>
      <c r="X43" s="246"/>
      <c r="Y43" s="246"/>
      <c r="Z43" s="246"/>
      <c r="AA43" s="246"/>
      <c r="AB43" s="246"/>
      <c r="AC43" s="242">
        <v>0</v>
      </c>
    </row>
    <row r="44" spans="1:31" x14ac:dyDescent="0.25">
      <c r="A44" s="80" t="s">
        <v>144</v>
      </c>
      <c r="B44" s="51" t="s">
        <v>143</v>
      </c>
      <c r="C44" s="241"/>
      <c r="D44" s="241"/>
      <c r="E44" s="245"/>
      <c r="F44" s="245"/>
      <c r="G44" s="245"/>
      <c r="H44" s="245"/>
      <c r="I44" s="245"/>
      <c r="J44" s="245"/>
      <c r="K44" s="245"/>
      <c r="L44" s="245"/>
      <c r="M44" s="245"/>
      <c r="N44" s="245"/>
      <c r="O44" s="246"/>
      <c r="P44" s="246"/>
      <c r="Q44" s="246"/>
      <c r="R44" s="246"/>
      <c r="S44" s="246"/>
      <c r="T44" s="246"/>
      <c r="U44" s="246"/>
      <c r="V44" s="246"/>
      <c r="W44" s="246"/>
      <c r="X44" s="246"/>
      <c r="Y44" s="246"/>
      <c r="Z44" s="246"/>
      <c r="AA44" s="246"/>
      <c r="AB44" s="246"/>
      <c r="AC44" s="242">
        <v>0</v>
      </c>
    </row>
    <row r="45" spans="1:31" x14ac:dyDescent="0.25">
      <c r="A45" s="80" t="s">
        <v>142</v>
      </c>
      <c r="B45" s="51" t="s">
        <v>141</v>
      </c>
      <c r="C45" s="241"/>
      <c r="D45" s="241"/>
      <c r="E45" s="245"/>
      <c r="F45" s="245"/>
      <c r="G45" s="245"/>
      <c r="H45" s="245"/>
      <c r="I45" s="245"/>
      <c r="J45" s="245"/>
      <c r="K45" s="245"/>
      <c r="L45" s="245"/>
      <c r="M45" s="245"/>
      <c r="N45" s="245"/>
      <c r="O45" s="246"/>
      <c r="P45" s="246"/>
      <c r="Q45" s="246"/>
      <c r="R45" s="246"/>
      <c r="S45" s="246"/>
      <c r="T45" s="246"/>
      <c r="U45" s="246"/>
      <c r="V45" s="246"/>
      <c r="W45" s="246"/>
      <c r="X45" s="246"/>
      <c r="Y45" s="246"/>
      <c r="Z45" s="246"/>
      <c r="AA45" s="246"/>
      <c r="AB45" s="246"/>
      <c r="AC45" s="242">
        <v>0</v>
      </c>
    </row>
    <row r="46" spans="1:31" x14ac:dyDescent="0.25">
      <c r="A46" s="80" t="s">
        <v>140</v>
      </c>
      <c r="B46" s="51" t="s">
        <v>139</v>
      </c>
      <c r="C46" s="241"/>
      <c r="D46" s="241"/>
      <c r="E46" s="245"/>
      <c r="F46" s="245"/>
      <c r="G46" s="245"/>
      <c r="H46" s="245"/>
      <c r="I46" s="245"/>
      <c r="J46" s="245"/>
      <c r="K46" s="245"/>
      <c r="L46" s="245"/>
      <c r="M46" s="245"/>
      <c r="N46" s="245"/>
      <c r="O46" s="246"/>
      <c r="P46" s="246"/>
      <c r="Q46" s="246"/>
      <c r="R46" s="246"/>
      <c r="S46" s="246"/>
      <c r="T46" s="246"/>
      <c r="U46" s="246"/>
      <c r="V46" s="246"/>
      <c r="W46" s="246"/>
      <c r="X46" s="246"/>
      <c r="Y46" s="246"/>
      <c r="Z46" s="246"/>
      <c r="AA46" s="246"/>
      <c r="AB46" s="246"/>
      <c r="AC46" s="242">
        <v>0</v>
      </c>
    </row>
    <row r="47" spans="1:31" ht="31.5" x14ac:dyDescent="0.25">
      <c r="A47" s="80" t="s">
        <v>138</v>
      </c>
      <c r="B47" s="51" t="s">
        <v>137</v>
      </c>
      <c r="C47" s="241"/>
      <c r="D47" s="241"/>
      <c r="E47" s="245"/>
      <c r="F47" s="245"/>
      <c r="G47" s="245"/>
      <c r="H47" s="245"/>
      <c r="I47" s="245"/>
      <c r="J47" s="245"/>
      <c r="K47" s="245"/>
      <c r="L47" s="245"/>
      <c r="M47" s="245"/>
      <c r="N47" s="245"/>
      <c r="O47" s="246"/>
      <c r="P47" s="246"/>
      <c r="Q47" s="246"/>
      <c r="R47" s="246"/>
      <c r="S47" s="246"/>
      <c r="T47" s="246"/>
      <c r="U47" s="246"/>
      <c r="V47" s="246"/>
      <c r="W47" s="246"/>
      <c r="X47" s="246"/>
      <c r="Y47" s="246"/>
      <c r="Z47" s="246"/>
      <c r="AA47" s="246"/>
      <c r="AB47" s="246"/>
      <c r="AC47" s="242">
        <v>0</v>
      </c>
    </row>
    <row r="48" spans="1:31" ht="31.5" x14ac:dyDescent="0.25">
      <c r="A48" s="80" t="s">
        <v>136</v>
      </c>
      <c r="B48" s="51" t="s">
        <v>135</v>
      </c>
      <c r="C48" s="241"/>
      <c r="D48" s="241"/>
      <c r="E48" s="245"/>
      <c r="F48" s="245"/>
      <c r="G48" s="245"/>
      <c r="H48" s="245"/>
      <c r="I48" s="245"/>
      <c r="J48" s="245"/>
      <c r="K48" s="245"/>
      <c r="L48" s="245"/>
      <c r="M48" s="245"/>
      <c r="N48" s="245"/>
      <c r="O48" s="246"/>
      <c r="P48" s="246"/>
      <c r="Q48" s="246"/>
      <c r="R48" s="246"/>
      <c r="S48" s="246"/>
      <c r="T48" s="246"/>
      <c r="U48" s="246"/>
      <c r="V48" s="246"/>
      <c r="W48" s="246"/>
      <c r="X48" s="246"/>
      <c r="Y48" s="246"/>
      <c r="Z48" s="246"/>
      <c r="AA48" s="246"/>
      <c r="AB48" s="246"/>
      <c r="AC48" s="242">
        <v>0</v>
      </c>
    </row>
    <row r="49" spans="1:29" x14ac:dyDescent="0.25">
      <c r="A49" s="80" t="s">
        <v>134</v>
      </c>
      <c r="B49" s="51" t="s">
        <v>133</v>
      </c>
      <c r="C49" s="241"/>
      <c r="D49" s="241"/>
      <c r="E49" s="245"/>
      <c r="F49" s="245"/>
      <c r="G49" s="245"/>
      <c r="H49" s="245"/>
      <c r="I49" s="245"/>
      <c r="J49" s="245"/>
      <c r="K49" s="245"/>
      <c r="L49" s="245"/>
      <c r="M49" s="245"/>
      <c r="N49" s="245"/>
      <c r="O49" s="246"/>
      <c r="P49" s="246"/>
      <c r="Q49" s="246"/>
      <c r="R49" s="246"/>
      <c r="S49" s="246"/>
      <c r="T49" s="246"/>
      <c r="U49" s="246"/>
      <c r="V49" s="246"/>
      <c r="W49" s="246"/>
      <c r="X49" s="246"/>
      <c r="Y49" s="246"/>
      <c r="Z49" s="246"/>
      <c r="AA49" s="246"/>
      <c r="AB49" s="246"/>
      <c r="AC49" s="242">
        <v>0</v>
      </c>
    </row>
    <row r="50" spans="1:29" x14ac:dyDescent="0.25">
      <c r="A50" s="80" t="s">
        <v>132</v>
      </c>
      <c r="B50" s="79" t="s">
        <v>500</v>
      </c>
      <c r="C50" s="241"/>
      <c r="D50" s="241"/>
      <c r="E50" s="245"/>
      <c r="F50" s="245"/>
      <c r="G50" s="245"/>
      <c r="H50" s="245"/>
      <c r="I50" s="245"/>
      <c r="J50" s="245"/>
      <c r="K50" s="245"/>
      <c r="L50" s="245"/>
      <c r="M50" s="245"/>
      <c r="N50" s="245"/>
      <c r="O50" s="246"/>
      <c r="P50" s="246"/>
      <c r="Q50" s="246"/>
      <c r="R50" s="246"/>
      <c r="S50" s="246"/>
      <c r="T50" s="246"/>
      <c r="U50" s="246"/>
      <c r="V50" s="246"/>
      <c r="W50" s="246"/>
      <c r="X50" s="246"/>
      <c r="Y50" s="246"/>
      <c r="Z50" s="246"/>
      <c r="AA50" s="246"/>
      <c r="AB50" s="246"/>
      <c r="AC50" s="242">
        <v>0</v>
      </c>
    </row>
    <row r="51" spans="1:29" ht="35.25" customHeight="1" x14ac:dyDescent="0.25">
      <c r="A51" s="83" t="s">
        <v>60</v>
      </c>
      <c r="B51" s="82" t="s">
        <v>131</v>
      </c>
      <c r="C51" s="241"/>
      <c r="D51" s="241"/>
      <c r="E51" s="241"/>
      <c r="F51" s="241"/>
      <c r="G51" s="245"/>
      <c r="H51" s="245"/>
      <c r="I51" s="245"/>
      <c r="J51" s="245"/>
      <c r="K51" s="245"/>
      <c r="L51" s="245"/>
      <c r="M51" s="245"/>
      <c r="N51" s="245"/>
      <c r="O51" s="246"/>
      <c r="P51" s="246"/>
      <c r="Q51" s="246"/>
      <c r="R51" s="246"/>
      <c r="S51" s="246"/>
      <c r="T51" s="246"/>
      <c r="U51" s="246"/>
      <c r="V51" s="246"/>
      <c r="W51" s="246"/>
      <c r="X51" s="246"/>
      <c r="Y51" s="246"/>
      <c r="Z51" s="246"/>
      <c r="AA51" s="246"/>
      <c r="AB51" s="246"/>
      <c r="AC51" s="242">
        <v>0</v>
      </c>
    </row>
    <row r="52" spans="1:29" x14ac:dyDescent="0.25">
      <c r="A52" s="80" t="s">
        <v>130</v>
      </c>
      <c r="B52" s="51" t="s">
        <v>129</v>
      </c>
      <c r="C52" s="241"/>
      <c r="D52" s="246">
        <f>+D27</f>
        <v>25.300999999999998</v>
      </c>
      <c r="E52" s="241"/>
      <c r="F52" s="246">
        <f>+F27</f>
        <v>25.300999999999998</v>
      </c>
      <c r="G52" s="245"/>
      <c r="H52" s="245"/>
      <c r="I52" s="245"/>
      <c r="J52" s="245"/>
      <c r="K52" s="245"/>
      <c r="L52" s="245"/>
      <c r="M52" s="245"/>
      <c r="N52" s="245"/>
      <c r="O52" s="246"/>
      <c r="P52" s="246"/>
      <c r="Q52" s="246"/>
      <c r="R52" s="246"/>
      <c r="S52" s="246"/>
      <c r="T52" s="246"/>
      <c r="U52" s="246"/>
      <c r="V52" s="246"/>
      <c r="W52" s="246"/>
      <c r="X52" s="246"/>
      <c r="Y52" s="246"/>
      <c r="Z52" s="246">
        <v>26.170999999999999</v>
      </c>
      <c r="AA52" s="246"/>
      <c r="AB52" s="246"/>
      <c r="AC52" s="246">
        <v>26.170999999999999</v>
      </c>
    </row>
    <row r="53" spans="1:29" x14ac:dyDescent="0.25">
      <c r="A53" s="80" t="s">
        <v>128</v>
      </c>
      <c r="B53" s="51" t="s">
        <v>122</v>
      </c>
      <c r="C53" s="241"/>
      <c r="D53" s="241"/>
      <c r="E53" s="241"/>
      <c r="F53" s="241"/>
      <c r="G53" s="245"/>
      <c r="H53" s="245"/>
      <c r="I53" s="245"/>
      <c r="J53" s="245"/>
      <c r="K53" s="245"/>
      <c r="L53" s="245"/>
      <c r="M53" s="245"/>
      <c r="N53" s="245"/>
      <c r="O53" s="246"/>
      <c r="P53" s="246"/>
      <c r="Q53" s="246"/>
      <c r="R53" s="246"/>
      <c r="S53" s="246"/>
      <c r="T53" s="246"/>
      <c r="U53" s="246"/>
      <c r="V53" s="246"/>
      <c r="W53" s="246"/>
      <c r="X53" s="246"/>
      <c r="Y53" s="246"/>
      <c r="Z53" s="246"/>
      <c r="AA53" s="246"/>
      <c r="AB53" s="246"/>
      <c r="AC53" s="242"/>
    </row>
    <row r="54" spans="1:29" x14ac:dyDescent="0.25">
      <c r="A54" s="80" t="s">
        <v>127</v>
      </c>
      <c r="B54" s="79" t="s">
        <v>121</v>
      </c>
      <c r="C54" s="241"/>
      <c r="D54" s="241"/>
      <c r="E54" s="241"/>
      <c r="F54" s="241"/>
      <c r="G54" s="245"/>
      <c r="H54" s="245"/>
      <c r="I54" s="245"/>
      <c r="J54" s="245"/>
      <c r="K54" s="245"/>
      <c r="L54" s="245"/>
      <c r="M54" s="245"/>
      <c r="N54" s="245"/>
      <c r="O54" s="246"/>
      <c r="P54" s="246"/>
      <c r="Q54" s="246"/>
      <c r="R54" s="246"/>
      <c r="S54" s="246"/>
      <c r="T54" s="246"/>
      <c r="U54" s="246"/>
      <c r="V54" s="246"/>
      <c r="W54" s="246"/>
      <c r="X54" s="246"/>
      <c r="Y54" s="246"/>
      <c r="Z54" s="246"/>
      <c r="AA54" s="246"/>
      <c r="AB54" s="246"/>
      <c r="AC54" s="242">
        <v>0</v>
      </c>
    </row>
    <row r="55" spans="1:29" x14ac:dyDescent="0.25">
      <c r="A55" s="80" t="s">
        <v>126</v>
      </c>
      <c r="B55" s="79" t="s">
        <v>120</v>
      </c>
      <c r="C55" s="249"/>
      <c r="D55" s="241"/>
      <c r="E55" s="241"/>
      <c r="F55" s="241"/>
      <c r="G55" s="245"/>
      <c r="H55" s="245"/>
      <c r="I55" s="245"/>
      <c r="J55" s="245"/>
      <c r="K55" s="245"/>
      <c r="L55" s="245"/>
      <c r="M55" s="245"/>
      <c r="N55" s="245"/>
      <c r="O55" s="246"/>
      <c r="P55" s="246"/>
      <c r="Q55" s="246"/>
      <c r="R55" s="246"/>
      <c r="S55" s="246"/>
      <c r="T55" s="246"/>
      <c r="U55" s="246"/>
      <c r="V55" s="246"/>
      <c r="W55" s="246"/>
      <c r="X55" s="246"/>
      <c r="Y55" s="246"/>
      <c r="Z55" s="246"/>
      <c r="AA55" s="246"/>
      <c r="AB55" s="246"/>
      <c r="AC55" s="242">
        <v>0</v>
      </c>
    </row>
    <row r="56" spans="1:29" x14ac:dyDescent="0.25">
      <c r="A56" s="80" t="s">
        <v>125</v>
      </c>
      <c r="B56" s="79" t="s">
        <v>119</v>
      </c>
      <c r="C56" s="249"/>
      <c r="D56" s="241"/>
      <c r="E56" s="241"/>
      <c r="F56" s="241"/>
      <c r="G56" s="245"/>
      <c r="H56" s="245"/>
      <c r="I56" s="245"/>
      <c r="J56" s="245"/>
      <c r="K56" s="245"/>
      <c r="L56" s="245"/>
      <c r="M56" s="245"/>
      <c r="N56" s="245"/>
      <c r="O56" s="246"/>
      <c r="P56" s="246"/>
      <c r="Q56" s="246"/>
      <c r="R56" s="246"/>
      <c r="S56" s="246"/>
      <c r="T56" s="246"/>
      <c r="U56" s="246"/>
      <c r="V56" s="246"/>
      <c r="W56" s="246"/>
      <c r="X56" s="246"/>
      <c r="Y56" s="246"/>
      <c r="Z56" s="246"/>
      <c r="AA56" s="246"/>
      <c r="AB56" s="246"/>
      <c r="AC56" s="242">
        <v>0</v>
      </c>
    </row>
    <row r="57" spans="1:29" x14ac:dyDescent="0.25">
      <c r="A57" s="80" t="s">
        <v>124</v>
      </c>
      <c r="B57" s="79" t="s">
        <v>501</v>
      </c>
      <c r="C57" s="249"/>
      <c r="D57" s="241"/>
      <c r="E57" s="241"/>
      <c r="F57" s="241"/>
      <c r="G57" s="245"/>
      <c r="H57" s="245"/>
      <c r="I57" s="245"/>
      <c r="J57" s="245"/>
      <c r="K57" s="245"/>
      <c r="L57" s="245"/>
      <c r="M57" s="245"/>
      <c r="N57" s="245"/>
      <c r="O57" s="246"/>
      <c r="P57" s="246"/>
      <c r="Q57" s="246"/>
      <c r="R57" s="246"/>
      <c r="S57" s="246"/>
      <c r="T57" s="246"/>
      <c r="U57" s="246"/>
      <c r="V57" s="246"/>
      <c r="W57" s="246"/>
      <c r="X57" s="246"/>
      <c r="Y57" s="246"/>
      <c r="Z57" s="246"/>
      <c r="AA57" s="246"/>
      <c r="AB57" s="246"/>
      <c r="AC57" s="242">
        <v>0</v>
      </c>
    </row>
    <row r="58" spans="1:29" ht="36.75" customHeight="1" x14ac:dyDescent="0.25">
      <c r="A58" s="83" t="s">
        <v>59</v>
      </c>
      <c r="B58" s="100" t="s">
        <v>220</v>
      </c>
      <c r="C58" s="249"/>
      <c r="D58" s="241"/>
      <c r="E58" s="241"/>
      <c r="F58" s="241"/>
      <c r="G58" s="245"/>
      <c r="H58" s="245"/>
      <c r="I58" s="245"/>
      <c r="J58" s="245"/>
      <c r="K58" s="245"/>
      <c r="L58" s="245"/>
      <c r="M58" s="245"/>
      <c r="N58" s="245"/>
      <c r="O58" s="246"/>
      <c r="P58" s="246"/>
      <c r="Q58" s="246"/>
      <c r="R58" s="246"/>
      <c r="S58" s="246"/>
      <c r="T58" s="246"/>
      <c r="U58" s="246"/>
      <c r="V58" s="246"/>
      <c r="W58" s="246"/>
      <c r="X58" s="246"/>
      <c r="Y58" s="246"/>
      <c r="Z58" s="246"/>
      <c r="AA58" s="246"/>
      <c r="AB58" s="246"/>
      <c r="AC58" s="242">
        <v>0</v>
      </c>
    </row>
    <row r="59" spans="1:29" x14ac:dyDescent="0.25">
      <c r="A59" s="83" t="s">
        <v>57</v>
      </c>
      <c r="B59" s="82" t="s">
        <v>123</v>
      </c>
      <c r="C59" s="241"/>
      <c r="D59" s="241"/>
      <c r="E59" s="245"/>
      <c r="F59" s="245"/>
      <c r="G59" s="245"/>
      <c r="H59" s="245"/>
      <c r="I59" s="245"/>
      <c r="J59" s="245"/>
      <c r="K59" s="245"/>
      <c r="L59" s="245"/>
      <c r="M59" s="245"/>
      <c r="N59" s="245"/>
      <c r="O59" s="246"/>
      <c r="P59" s="246"/>
      <c r="Q59" s="246"/>
      <c r="R59" s="246"/>
      <c r="S59" s="246"/>
      <c r="T59" s="246"/>
      <c r="U59" s="246"/>
      <c r="V59" s="246"/>
      <c r="W59" s="246"/>
      <c r="X59" s="246"/>
      <c r="Y59" s="246"/>
      <c r="Z59" s="246"/>
      <c r="AA59" s="246"/>
      <c r="AB59" s="246"/>
      <c r="AC59" s="242">
        <v>0</v>
      </c>
    </row>
    <row r="60" spans="1:29" x14ac:dyDescent="0.25">
      <c r="A60" s="80" t="s">
        <v>214</v>
      </c>
      <c r="B60" s="81" t="s">
        <v>143</v>
      </c>
      <c r="C60" s="250"/>
      <c r="D60" s="241"/>
      <c r="E60" s="245"/>
      <c r="F60" s="245"/>
      <c r="G60" s="245"/>
      <c r="H60" s="245"/>
      <c r="I60" s="245"/>
      <c r="J60" s="245"/>
      <c r="K60" s="245"/>
      <c r="L60" s="245"/>
      <c r="M60" s="245"/>
      <c r="N60" s="245"/>
      <c r="O60" s="246"/>
      <c r="P60" s="246"/>
      <c r="Q60" s="246"/>
      <c r="R60" s="246"/>
      <c r="S60" s="246"/>
      <c r="T60" s="246"/>
      <c r="U60" s="246"/>
      <c r="V60" s="246"/>
      <c r="W60" s="246"/>
      <c r="X60" s="246"/>
      <c r="Y60" s="246"/>
      <c r="Z60" s="246"/>
      <c r="AA60" s="246"/>
      <c r="AB60" s="246"/>
      <c r="AC60" s="242">
        <v>0</v>
      </c>
    </row>
    <row r="61" spans="1:29" x14ac:dyDescent="0.25">
      <c r="A61" s="80" t="s">
        <v>215</v>
      </c>
      <c r="B61" s="81" t="s">
        <v>141</v>
      </c>
      <c r="C61" s="250"/>
      <c r="D61" s="241"/>
      <c r="E61" s="245"/>
      <c r="F61" s="245"/>
      <c r="G61" s="245"/>
      <c r="H61" s="245"/>
      <c r="I61" s="245"/>
      <c r="J61" s="245"/>
      <c r="K61" s="245"/>
      <c r="L61" s="245"/>
      <c r="M61" s="245"/>
      <c r="N61" s="245"/>
      <c r="O61" s="246"/>
      <c r="P61" s="246"/>
      <c r="Q61" s="246"/>
      <c r="R61" s="246"/>
      <c r="S61" s="246"/>
      <c r="T61" s="246"/>
      <c r="U61" s="246"/>
      <c r="V61" s="246"/>
      <c r="W61" s="246"/>
      <c r="X61" s="246"/>
      <c r="Y61" s="246"/>
      <c r="Z61" s="246"/>
      <c r="AA61" s="246"/>
      <c r="AB61" s="246"/>
      <c r="AC61" s="242">
        <v>0</v>
      </c>
    </row>
    <row r="62" spans="1:29" x14ac:dyDescent="0.25">
      <c r="A62" s="80" t="s">
        <v>216</v>
      </c>
      <c r="B62" s="81" t="s">
        <v>139</v>
      </c>
      <c r="C62" s="250"/>
      <c r="D62" s="241"/>
      <c r="E62" s="245"/>
      <c r="F62" s="245"/>
      <c r="G62" s="245"/>
      <c r="H62" s="245"/>
      <c r="I62" s="245"/>
      <c r="J62" s="245"/>
      <c r="K62" s="245"/>
      <c r="L62" s="245"/>
      <c r="M62" s="245"/>
      <c r="N62" s="245"/>
      <c r="O62" s="246"/>
      <c r="P62" s="246"/>
      <c r="Q62" s="246"/>
      <c r="R62" s="246"/>
      <c r="S62" s="246"/>
      <c r="T62" s="246"/>
      <c r="U62" s="246"/>
      <c r="V62" s="246"/>
      <c r="W62" s="246"/>
      <c r="X62" s="246"/>
      <c r="Y62" s="246"/>
      <c r="Z62" s="246"/>
      <c r="AA62" s="246"/>
      <c r="AB62" s="246"/>
      <c r="AC62" s="242">
        <v>0</v>
      </c>
    </row>
    <row r="63" spans="1:29" x14ac:dyDescent="0.25">
      <c r="A63" s="80" t="s">
        <v>217</v>
      </c>
      <c r="B63" s="81" t="s">
        <v>219</v>
      </c>
      <c r="C63" s="250"/>
      <c r="D63" s="241"/>
      <c r="E63" s="245"/>
      <c r="F63" s="245"/>
      <c r="G63" s="245"/>
      <c r="H63" s="245"/>
      <c r="I63" s="245"/>
      <c r="J63" s="245"/>
      <c r="K63" s="245"/>
      <c r="L63" s="245"/>
      <c r="M63" s="245"/>
      <c r="N63" s="245"/>
      <c r="O63" s="246"/>
      <c r="P63" s="246"/>
      <c r="Q63" s="246"/>
      <c r="R63" s="246"/>
      <c r="S63" s="246"/>
      <c r="T63" s="246"/>
      <c r="U63" s="246"/>
      <c r="V63" s="246"/>
      <c r="W63" s="246"/>
      <c r="X63" s="246"/>
      <c r="Y63" s="246"/>
      <c r="Z63" s="246"/>
      <c r="AA63" s="246"/>
      <c r="AB63" s="246"/>
      <c r="AC63" s="242">
        <v>0</v>
      </c>
    </row>
    <row r="64" spans="1:29" x14ac:dyDescent="0.25">
      <c r="A64" s="80" t="s">
        <v>218</v>
      </c>
      <c r="B64" s="79" t="s">
        <v>501</v>
      </c>
      <c r="C64" s="249"/>
      <c r="D64" s="241"/>
      <c r="E64" s="245"/>
      <c r="F64" s="245"/>
      <c r="G64" s="245"/>
      <c r="H64" s="245"/>
      <c r="I64" s="245"/>
      <c r="J64" s="245"/>
      <c r="K64" s="245"/>
      <c r="L64" s="245"/>
      <c r="M64" s="245"/>
      <c r="N64" s="245"/>
      <c r="O64" s="246"/>
      <c r="P64" s="246"/>
      <c r="Q64" s="246"/>
      <c r="R64" s="246"/>
      <c r="S64" s="246"/>
      <c r="T64" s="246"/>
      <c r="U64" s="246"/>
      <c r="V64" s="246"/>
      <c r="W64" s="246"/>
      <c r="X64" s="246"/>
      <c r="Y64" s="246"/>
      <c r="Z64" s="246"/>
      <c r="AA64" s="246"/>
      <c r="AB64" s="246"/>
      <c r="AC64" s="242">
        <v>0</v>
      </c>
    </row>
    <row r="65" spans="1:28" x14ac:dyDescent="0.25">
      <c r="A65" s="76"/>
      <c r="B65" s="77"/>
      <c r="C65" s="77"/>
      <c r="D65" s="77"/>
      <c r="E65" s="77"/>
      <c r="F65" s="77"/>
      <c r="G65" s="77"/>
      <c r="H65" s="77"/>
      <c r="I65" s="77"/>
      <c r="J65" s="77"/>
      <c r="K65" s="77"/>
      <c r="L65" s="76"/>
      <c r="M65" s="76"/>
      <c r="N65" s="67"/>
      <c r="O65" s="67"/>
      <c r="P65" s="67"/>
      <c r="Q65" s="67"/>
      <c r="R65" s="67"/>
      <c r="S65" s="67"/>
      <c r="T65" s="67"/>
      <c r="U65" s="67"/>
      <c r="V65" s="67"/>
      <c r="W65" s="67"/>
      <c r="X65" s="67"/>
      <c r="Y65" s="67"/>
      <c r="Z65" s="67"/>
      <c r="AA65" s="67"/>
      <c r="AB65" s="67"/>
    </row>
    <row r="66" spans="1:28" ht="54" customHeight="1" x14ac:dyDescent="0.25">
      <c r="A66" s="67"/>
      <c r="B66" s="405"/>
      <c r="C66" s="405"/>
      <c r="D66" s="405"/>
      <c r="E66" s="405"/>
      <c r="F66" s="405"/>
      <c r="G66" s="405"/>
      <c r="H66" s="405"/>
      <c r="I66" s="405"/>
      <c r="J66" s="71"/>
      <c r="K66" s="71"/>
      <c r="L66" s="75"/>
      <c r="M66" s="75"/>
      <c r="N66" s="75"/>
      <c r="O66" s="75"/>
      <c r="P66" s="75"/>
      <c r="Q66" s="75"/>
      <c r="R66" s="75"/>
      <c r="S66" s="75"/>
      <c r="T66" s="75"/>
      <c r="U66" s="75"/>
      <c r="V66" s="75"/>
      <c r="W66" s="75"/>
      <c r="X66" s="75"/>
      <c r="Y66" s="75"/>
      <c r="Z66" s="75"/>
      <c r="AA66" s="75"/>
      <c r="AB66" s="75"/>
    </row>
    <row r="67" spans="1:28" x14ac:dyDescent="0.25">
      <c r="A67" s="67"/>
      <c r="B67" s="67"/>
      <c r="C67" s="67"/>
      <c r="D67" s="67"/>
      <c r="E67" s="67"/>
      <c r="F67" s="67"/>
      <c r="L67" s="67"/>
      <c r="M67" s="67"/>
      <c r="N67" s="67"/>
      <c r="O67" s="67"/>
      <c r="P67" s="67"/>
      <c r="Q67" s="67"/>
      <c r="R67" s="67"/>
      <c r="S67" s="67"/>
      <c r="T67" s="67"/>
      <c r="U67" s="67"/>
      <c r="V67" s="67"/>
      <c r="W67" s="67"/>
      <c r="X67" s="67"/>
      <c r="Y67" s="67"/>
      <c r="Z67" s="67"/>
      <c r="AA67" s="67"/>
      <c r="AB67" s="67"/>
    </row>
    <row r="68" spans="1:28" ht="50.25" customHeight="1" x14ac:dyDescent="0.25">
      <c r="A68" s="67"/>
      <c r="B68" s="406"/>
      <c r="C68" s="406"/>
      <c r="D68" s="406"/>
      <c r="E68" s="406"/>
      <c r="F68" s="406"/>
      <c r="G68" s="406"/>
      <c r="H68" s="406"/>
      <c r="I68" s="406"/>
      <c r="J68" s="72"/>
      <c r="K68" s="72"/>
      <c r="L68" s="67"/>
      <c r="M68" s="67"/>
      <c r="N68" s="67"/>
      <c r="O68" s="67"/>
      <c r="P68" s="67"/>
      <c r="Q68" s="67"/>
      <c r="R68" s="67"/>
      <c r="S68" s="67"/>
      <c r="T68" s="67"/>
      <c r="U68" s="67"/>
      <c r="V68" s="67"/>
      <c r="W68" s="67"/>
      <c r="X68" s="67"/>
      <c r="Y68" s="67"/>
      <c r="Z68" s="67"/>
      <c r="AA68" s="67"/>
      <c r="AB68" s="67"/>
    </row>
    <row r="69" spans="1:28" x14ac:dyDescent="0.25">
      <c r="A69" s="67"/>
      <c r="B69" s="67"/>
      <c r="C69" s="67"/>
      <c r="D69" s="67"/>
      <c r="E69" s="67"/>
      <c r="F69" s="67"/>
      <c r="L69" s="67"/>
      <c r="M69" s="67"/>
      <c r="N69" s="67"/>
      <c r="O69" s="67"/>
      <c r="P69" s="67"/>
      <c r="Q69" s="67"/>
      <c r="R69" s="67"/>
      <c r="S69" s="67"/>
      <c r="T69" s="67"/>
      <c r="U69" s="67"/>
      <c r="V69" s="67"/>
      <c r="W69" s="67"/>
      <c r="X69" s="67"/>
      <c r="Y69" s="67"/>
      <c r="Z69" s="67"/>
      <c r="AA69" s="67"/>
      <c r="AB69" s="67"/>
    </row>
    <row r="70" spans="1:28" ht="36.75" customHeight="1" x14ac:dyDescent="0.25">
      <c r="A70" s="67"/>
      <c r="B70" s="405"/>
      <c r="C70" s="405"/>
      <c r="D70" s="405"/>
      <c r="E70" s="405"/>
      <c r="F70" s="405"/>
      <c r="G70" s="405"/>
      <c r="H70" s="405"/>
      <c r="I70" s="405"/>
      <c r="J70" s="71"/>
      <c r="K70" s="71"/>
      <c r="L70" s="67"/>
      <c r="M70" s="67"/>
      <c r="N70" s="67"/>
      <c r="O70" s="67"/>
      <c r="P70" s="67"/>
      <c r="Q70" s="67"/>
      <c r="R70" s="67"/>
      <c r="S70" s="67"/>
      <c r="T70" s="67"/>
      <c r="U70" s="67"/>
      <c r="V70" s="67"/>
      <c r="W70" s="67"/>
      <c r="X70" s="67"/>
      <c r="Y70" s="67"/>
      <c r="Z70" s="67"/>
      <c r="AA70" s="67"/>
      <c r="AB70" s="67"/>
    </row>
    <row r="71" spans="1:28" x14ac:dyDescent="0.25">
      <c r="A71" s="67"/>
      <c r="B71" s="74"/>
      <c r="C71" s="74"/>
      <c r="D71" s="74"/>
      <c r="E71" s="74"/>
      <c r="F71" s="74"/>
      <c r="L71" s="67"/>
      <c r="M71" s="67"/>
      <c r="N71" s="73"/>
      <c r="O71" s="67"/>
      <c r="P71" s="67"/>
      <c r="Q71" s="67"/>
      <c r="R71" s="67"/>
      <c r="S71" s="67"/>
      <c r="T71" s="67"/>
      <c r="U71" s="67"/>
      <c r="V71" s="67"/>
      <c r="W71" s="67"/>
      <c r="X71" s="67"/>
      <c r="Y71" s="67"/>
      <c r="Z71" s="67"/>
      <c r="AA71" s="67"/>
      <c r="AB71" s="67"/>
    </row>
    <row r="72" spans="1:28" ht="51" customHeight="1" x14ac:dyDescent="0.25">
      <c r="A72" s="67"/>
      <c r="B72" s="405"/>
      <c r="C72" s="405"/>
      <c r="D72" s="405"/>
      <c r="E72" s="405"/>
      <c r="F72" s="405"/>
      <c r="G72" s="405"/>
      <c r="H72" s="405"/>
      <c r="I72" s="405"/>
      <c r="J72" s="71"/>
      <c r="K72" s="71"/>
      <c r="L72" s="67"/>
      <c r="M72" s="67"/>
      <c r="N72" s="73"/>
      <c r="O72" s="67"/>
      <c r="P72" s="67"/>
      <c r="Q72" s="67"/>
      <c r="R72" s="67"/>
      <c r="S72" s="67"/>
      <c r="T72" s="67"/>
      <c r="U72" s="67"/>
      <c r="V72" s="67"/>
      <c r="W72" s="67"/>
      <c r="X72" s="67"/>
      <c r="Y72" s="67"/>
      <c r="Z72" s="67"/>
      <c r="AA72" s="67"/>
      <c r="AB72" s="67"/>
    </row>
    <row r="73" spans="1:28" ht="32.25" customHeight="1" x14ac:dyDescent="0.25">
      <c r="A73" s="67"/>
      <c r="B73" s="406"/>
      <c r="C73" s="406"/>
      <c r="D73" s="406"/>
      <c r="E73" s="406"/>
      <c r="F73" s="406"/>
      <c r="G73" s="406"/>
      <c r="H73" s="406"/>
      <c r="I73" s="406"/>
      <c r="J73" s="72"/>
      <c r="K73" s="72"/>
      <c r="L73" s="67"/>
      <c r="M73" s="67"/>
      <c r="N73" s="67"/>
      <c r="O73" s="67"/>
      <c r="P73" s="67"/>
      <c r="Q73" s="67"/>
      <c r="R73" s="67"/>
      <c r="S73" s="67"/>
      <c r="T73" s="67"/>
      <c r="U73" s="67"/>
      <c r="V73" s="67"/>
      <c r="W73" s="67"/>
      <c r="X73" s="67"/>
      <c r="Y73" s="67"/>
      <c r="Z73" s="67"/>
      <c r="AA73" s="67"/>
      <c r="AB73" s="67"/>
    </row>
    <row r="74" spans="1:28" ht="51.75" customHeight="1" x14ac:dyDescent="0.25">
      <c r="A74" s="67"/>
      <c r="B74" s="405"/>
      <c r="C74" s="405"/>
      <c r="D74" s="405"/>
      <c r="E74" s="405"/>
      <c r="F74" s="405"/>
      <c r="G74" s="405"/>
      <c r="H74" s="405"/>
      <c r="I74" s="405"/>
      <c r="J74" s="71"/>
      <c r="K74" s="71"/>
      <c r="L74" s="67"/>
      <c r="M74" s="67"/>
      <c r="N74" s="67"/>
      <c r="O74" s="67"/>
      <c r="P74" s="67"/>
      <c r="Q74" s="67"/>
      <c r="R74" s="67"/>
      <c r="S74" s="67"/>
      <c r="T74" s="67"/>
      <c r="U74" s="67"/>
      <c r="V74" s="67"/>
      <c r="W74" s="67"/>
      <c r="X74" s="67"/>
      <c r="Y74" s="67"/>
      <c r="Z74" s="67"/>
      <c r="AA74" s="67"/>
      <c r="AB74" s="67"/>
    </row>
    <row r="75" spans="1:28" ht="21.75" customHeight="1" x14ac:dyDescent="0.25">
      <c r="A75" s="67"/>
      <c r="B75" s="403"/>
      <c r="C75" s="403"/>
      <c r="D75" s="403"/>
      <c r="E75" s="403"/>
      <c r="F75" s="403"/>
      <c r="G75" s="403"/>
      <c r="H75" s="403"/>
      <c r="I75" s="403"/>
      <c r="J75" s="70"/>
      <c r="K75" s="70"/>
      <c r="L75" s="69"/>
      <c r="M75" s="69"/>
      <c r="N75" s="67"/>
      <c r="O75" s="67"/>
      <c r="P75" s="67"/>
      <c r="Q75" s="67"/>
      <c r="R75" s="67"/>
      <c r="S75" s="67"/>
      <c r="T75" s="67"/>
      <c r="U75" s="67"/>
      <c r="V75" s="67"/>
      <c r="W75" s="67"/>
      <c r="X75" s="67"/>
      <c r="Y75" s="67"/>
      <c r="Z75" s="67"/>
      <c r="AA75" s="67"/>
      <c r="AB75" s="67"/>
    </row>
    <row r="76" spans="1:28" ht="23.25" customHeight="1" x14ac:dyDescent="0.25">
      <c r="A76" s="67"/>
      <c r="B76" s="69"/>
      <c r="C76" s="69"/>
      <c r="D76" s="69"/>
      <c r="E76" s="69"/>
      <c r="F76" s="69"/>
      <c r="L76" s="67"/>
      <c r="M76" s="67"/>
      <c r="N76" s="67"/>
      <c r="O76" s="67"/>
      <c r="P76" s="67"/>
      <c r="Q76" s="67"/>
      <c r="R76" s="67"/>
      <c r="S76" s="67"/>
      <c r="T76" s="67"/>
      <c r="U76" s="67"/>
      <c r="V76" s="67"/>
      <c r="W76" s="67"/>
      <c r="X76" s="67"/>
      <c r="Y76" s="67"/>
      <c r="Z76" s="67"/>
      <c r="AA76" s="67"/>
      <c r="AB76" s="67"/>
    </row>
    <row r="77" spans="1:28" ht="18.75" customHeight="1" x14ac:dyDescent="0.25">
      <c r="A77" s="67"/>
      <c r="B77" s="404"/>
      <c r="C77" s="404"/>
      <c r="D77" s="404"/>
      <c r="E77" s="404"/>
      <c r="F77" s="404"/>
      <c r="G77" s="404"/>
      <c r="H77" s="404"/>
      <c r="I77" s="404"/>
      <c r="J77" s="68"/>
      <c r="K77" s="68"/>
      <c r="L77" s="67"/>
      <c r="M77" s="67"/>
      <c r="N77" s="67"/>
      <c r="O77" s="67"/>
      <c r="P77" s="67"/>
      <c r="Q77" s="67"/>
      <c r="R77" s="67"/>
      <c r="S77" s="67"/>
      <c r="T77" s="67"/>
      <c r="U77" s="67"/>
      <c r="V77" s="67"/>
      <c r="W77" s="67"/>
      <c r="X77" s="67"/>
      <c r="Y77" s="67"/>
      <c r="Z77" s="67"/>
      <c r="AA77" s="67"/>
      <c r="AB77" s="67"/>
    </row>
    <row r="78" spans="1:28" x14ac:dyDescent="0.25">
      <c r="A78" s="67"/>
      <c r="B78" s="67"/>
      <c r="C78" s="67"/>
      <c r="D78" s="67"/>
      <c r="E78" s="67"/>
      <c r="F78" s="67"/>
      <c r="L78" s="67"/>
      <c r="M78" s="67"/>
      <c r="N78" s="67"/>
      <c r="O78" s="67"/>
      <c r="P78" s="67"/>
      <c r="Q78" s="67"/>
      <c r="R78" s="67"/>
      <c r="S78" s="67"/>
      <c r="T78" s="67"/>
      <c r="U78" s="67"/>
      <c r="V78" s="67"/>
      <c r="W78" s="67"/>
      <c r="X78" s="67"/>
      <c r="Y78" s="67"/>
      <c r="Z78" s="67"/>
      <c r="AA78" s="67"/>
      <c r="AB78" s="67"/>
    </row>
    <row r="79" spans="1:28" x14ac:dyDescent="0.25">
      <c r="A79" s="67"/>
      <c r="B79" s="67"/>
      <c r="C79" s="67"/>
      <c r="D79" s="67"/>
      <c r="E79" s="67"/>
      <c r="F79" s="67"/>
      <c r="L79" s="67"/>
      <c r="M79" s="67"/>
      <c r="N79" s="67"/>
      <c r="O79" s="67"/>
      <c r="P79" s="67"/>
      <c r="Q79" s="67"/>
      <c r="R79" s="67"/>
      <c r="S79" s="67"/>
      <c r="T79" s="67"/>
      <c r="U79" s="67"/>
      <c r="V79" s="67"/>
      <c r="W79" s="67"/>
      <c r="X79" s="67"/>
      <c r="Y79" s="67"/>
      <c r="Z79" s="67"/>
      <c r="AA79" s="67"/>
      <c r="AB79" s="67"/>
    </row>
    <row r="80" spans="1:28"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T20:W20"/>
    <mergeCell ref="X20:AA20"/>
    <mergeCell ref="P21:Q21"/>
    <mergeCell ref="R21:S21"/>
    <mergeCell ref="T21:U21"/>
    <mergeCell ref="V21:W21"/>
    <mergeCell ref="X21:Y21"/>
    <mergeCell ref="Z21:AA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0" t="s">
        <v>451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32.25" customHeight="1" x14ac:dyDescent="0.25">
      <c r="A15" s="312" t="str">
        <f>'1. паспорт местоположение'!A15:C15</f>
        <v>ВОЛС ПС 220 кВ Красноленинская - ПС 110 кВ Скважина. (Новое строительство протяжённостью 23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32" t="s">
        <v>428</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23" t="s">
        <v>53</v>
      </c>
      <c r="B22" s="434" t="s">
        <v>25</v>
      </c>
      <c r="C22" s="423" t="s">
        <v>52</v>
      </c>
      <c r="D22" s="423" t="s">
        <v>51</v>
      </c>
      <c r="E22" s="437" t="s">
        <v>439</v>
      </c>
      <c r="F22" s="438"/>
      <c r="G22" s="438"/>
      <c r="H22" s="438"/>
      <c r="I22" s="438"/>
      <c r="J22" s="438"/>
      <c r="K22" s="438"/>
      <c r="L22" s="439"/>
      <c r="M22" s="423" t="s">
        <v>50</v>
      </c>
      <c r="N22" s="423" t="s">
        <v>49</v>
      </c>
      <c r="O22" s="423" t="s">
        <v>48</v>
      </c>
      <c r="P22" s="418" t="s">
        <v>228</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6" customFormat="1" ht="64.5" customHeight="1" x14ac:dyDescent="0.25">
      <c r="A23" s="433"/>
      <c r="B23" s="435"/>
      <c r="C23" s="433"/>
      <c r="D23" s="433"/>
      <c r="E23" s="428" t="s">
        <v>24</v>
      </c>
      <c r="F23" s="419" t="s">
        <v>122</v>
      </c>
      <c r="G23" s="419" t="s">
        <v>121</v>
      </c>
      <c r="H23" s="419" t="s">
        <v>120</v>
      </c>
      <c r="I23" s="421" t="s">
        <v>376</v>
      </c>
      <c r="J23" s="421" t="s">
        <v>377</v>
      </c>
      <c r="K23" s="421" t="s">
        <v>378</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6"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84" t="s">
        <v>14</v>
      </c>
      <c r="AG24" s="184" t="s">
        <v>13</v>
      </c>
      <c r="AH24" s="185" t="s">
        <v>3</v>
      </c>
      <c r="AI24" s="185" t="s">
        <v>12</v>
      </c>
      <c r="AJ24" s="424"/>
      <c r="AK24" s="424"/>
      <c r="AL24" s="424"/>
      <c r="AM24" s="424"/>
      <c r="AN24" s="424"/>
      <c r="AO24" s="424"/>
      <c r="AP24" s="424"/>
      <c r="AQ24" s="442"/>
      <c r="AR24" s="418"/>
      <c r="AS24" s="418"/>
      <c r="AT24" s="418"/>
      <c r="AU24" s="418"/>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6" zoomScale="90" zoomScaleNormal="90" workbookViewId="0">
      <selection activeCell="H57" sqref="H57"/>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39" t="s">
        <v>70</v>
      </c>
    </row>
    <row r="2" spans="1:8" ht="18.75" x14ac:dyDescent="0.3">
      <c r="B2" s="15" t="s">
        <v>11</v>
      </c>
    </row>
    <row r="3" spans="1:8" ht="18.75" x14ac:dyDescent="0.3">
      <c r="B3" s="15" t="s">
        <v>69</v>
      </c>
    </row>
    <row r="4" spans="1:8" x14ac:dyDescent="0.25">
      <c r="B4" s="44"/>
    </row>
    <row r="5" spans="1:8" ht="18.75" x14ac:dyDescent="0.3">
      <c r="A5" s="448" t="str">
        <f>'1. паспорт местоположение'!A5:C5</f>
        <v>Год раскрытия информации: 2022 год</v>
      </c>
      <c r="B5" s="448"/>
      <c r="C5" s="90"/>
      <c r="D5" s="90"/>
      <c r="E5" s="90"/>
      <c r="F5" s="90"/>
      <c r="G5" s="90"/>
      <c r="H5" s="90"/>
    </row>
    <row r="6" spans="1:8" ht="18.75" x14ac:dyDescent="0.3">
      <c r="A6" s="189"/>
      <c r="B6" s="189"/>
      <c r="C6" s="189"/>
      <c r="D6" s="189"/>
      <c r="E6" s="189"/>
      <c r="F6" s="189"/>
      <c r="G6" s="189"/>
      <c r="H6" s="189"/>
    </row>
    <row r="7" spans="1:8" ht="18.75" x14ac:dyDescent="0.25">
      <c r="A7" s="278" t="s">
        <v>10</v>
      </c>
      <c r="B7" s="278"/>
      <c r="C7" s="188"/>
      <c r="D7" s="188"/>
      <c r="E7" s="188"/>
      <c r="F7" s="188"/>
      <c r="G7" s="188"/>
      <c r="H7" s="188"/>
    </row>
    <row r="8" spans="1:8" ht="18.75" x14ac:dyDescent="0.25">
      <c r="A8" s="188"/>
      <c r="B8" s="188"/>
      <c r="C8" s="188"/>
      <c r="D8" s="188"/>
      <c r="E8" s="188"/>
      <c r="F8" s="188"/>
      <c r="G8" s="188"/>
      <c r="H8" s="188"/>
    </row>
    <row r="9" spans="1:8" x14ac:dyDescent="0.25">
      <c r="A9" s="279" t="str">
        <f>'1. паспорт местоположение'!A9:C9</f>
        <v>АО "Россети Тюмень"</v>
      </c>
      <c r="B9" s="280"/>
      <c r="C9" s="186"/>
      <c r="D9" s="186"/>
      <c r="E9" s="186"/>
      <c r="F9" s="186"/>
      <c r="G9" s="186"/>
      <c r="H9" s="186"/>
    </row>
    <row r="10" spans="1:8" x14ac:dyDescent="0.25">
      <c r="A10" s="275" t="s">
        <v>9</v>
      </c>
      <c r="B10" s="275"/>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80" t="s">
        <v>451</v>
      </c>
      <c r="B12" s="280"/>
      <c r="C12" s="186"/>
      <c r="D12" s="186"/>
      <c r="E12" s="186"/>
      <c r="F12" s="186"/>
      <c r="G12" s="186"/>
      <c r="H12" s="186"/>
    </row>
    <row r="13" spans="1:8" x14ac:dyDescent="0.25">
      <c r="A13" s="275" t="s">
        <v>8</v>
      </c>
      <c r="B13" s="275"/>
      <c r="C13" s="187"/>
      <c r="D13" s="187"/>
      <c r="E13" s="187"/>
      <c r="F13" s="187"/>
      <c r="G13" s="187"/>
      <c r="H13" s="187"/>
    </row>
    <row r="14" spans="1:8" ht="18.75" x14ac:dyDescent="0.25">
      <c r="A14" s="11"/>
      <c r="B14" s="11"/>
      <c r="C14" s="11"/>
      <c r="D14" s="11"/>
      <c r="E14" s="11"/>
      <c r="F14" s="11"/>
      <c r="G14" s="11"/>
      <c r="H14" s="11"/>
    </row>
    <row r="15" spans="1:8" ht="32.25" customHeight="1" x14ac:dyDescent="0.25">
      <c r="A15" s="281" t="str">
        <f>'7. Паспорт отчет о закупке'!A15:AV15</f>
        <v>ВОЛС ПС 220 кВ Красноленинская - ПС 110 кВ Скважина. (Новое строительство протяжённостью 23 км)</v>
      </c>
      <c r="B15" s="312"/>
      <c r="C15" s="186"/>
      <c r="D15" s="186"/>
      <c r="E15" s="186"/>
      <c r="F15" s="186"/>
      <c r="G15" s="186"/>
      <c r="H15" s="186"/>
    </row>
    <row r="16" spans="1:8" x14ac:dyDescent="0.25">
      <c r="A16" s="275" t="s">
        <v>7</v>
      </c>
      <c r="B16" s="275"/>
      <c r="C16" s="187"/>
      <c r="D16" s="187"/>
      <c r="E16" s="187"/>
      <c r="F16" s="187"/>
      <c r="G16" s="187"/>
      <c r="H16" s="187"/>
    </row>
    <row r="17" spans="1:2" x14ac:dyDescent="0.25">
      <c r="B17" s="157"/>
    </row>
    <row r="18" spans="1:2" ht="33.75" customHeight="1" x14ac:dyDescent="0.25">
      <c r="A18" s="446" t="s">
        <v>429</v>
      </c>
      <c r="B18" s="447"/>
    </row>
    <row r="19" spans="1:2" x14ac:dyDescent="0.25">
      <c r="B19" s="44"/>
    </row>
    <row r="20" spans="1:2" ht="16.5" thickBot="1" x14ac:dyDescent="0.3">
      <c r="B20" s="158"/>
    </row>
    <row r="21" spans="1:2" ht="48" customHeight="1" thickBot="1" x14ac:dyDescent="0.3">
      <c r="A21" s="159" t="s">
        <v>327</v>
      </c>
      <c r="B21" s="218" t="str">
        <f>A15</f>
        <v>ВОЛС ПС 220 кВ Красноленинская - ПС 110 кВ Скважина. (Новое строительство протяжённостью 23 км)</v>
      </c>
    </row>
    <row r="22" spans="1:2" ht="32.25" thickBot="1" x14ac:dyDescent="0.3">
      <c r="A22" s="159" t="s">
        <v>328</v>
      </c>
      <c r="B22" s="220" t="s">
        <v>509</v>
      </c>
    </row>
    <row r="23" spans="1:2" ht="16.5" thickBot="1" x14ac:dyDescent="0.3">
      <c r="A23" s="159" t="s">
        <v>309</v>
      </c>
      <c r="B23" s="252" t="s">
        <v>531</v>
      </c>
    </row>
    <row r="24" spans="1:2" ht="16.5" thickBot="1" x14ac:dyDescent="0.3">
      <c r="A24" s="159" t="s">
        <v>329</v>
      </c>
      <c r="B24" s="252" t="s">
        <v>532</v>
      </c>
    </row>
    <row r="25" spans="1:2" ht="16.5" thickBot="1" x14ac:dyDescent="0.3">
      <c r="A25" s="161" t="s">
        <v>330</v>
      </c>
      <c r="B25" s="160">
        <v>2027</v>
      </c>
    </row>
    <row r="26" spans="1:2" ht="16.5" thickBot="1" x14ac:dyDescent="0.3">
      <c r="A26" s="162" t="s">
        <v>331</v>
      </c>
      <c r="B26" s="165" t="s">
        <v>517</v>
      </c>
    </row>
    <row r="27" spans="1:2" ht="29.25" thickBot="1" x14ac:dyDescent="0.3">
      <c r="A27" s="170" t="s">
        <v>526</v>
      </c>
      <c r="B27" s="223">
        <f>'6.2. Паспорт фин осв ввод'!AC24</f>
        <v>30.361000000000001</v>
      </c>
    </row>
    <row r="28" spans="1:2" ht="16.5" thickBot="1" x14ac:dyDescent="0.3">
      <c r="A28" s="165" t="s">
        <v>332</v>
      </c>
      <c r="B28" s="219" t="s">
        <v>450</v>
      </c>
    </row>
    <row r="29" spans="1:2" ht="29.25" thickBot="1" x14ac:dyDescent="0.3">
      <c r="A29" s="171" t="s">
        <v>333</v>
      </c>
      <c r="B29" s="165" t="s">
        <v>502</v>
      </c>
    </row>
    <row r="30" spans="1:2" ht="29.25" thickBot="1" x14ac:dyDescent="0.3">
      <c r="A30" s="171" t="s">
        <v>334</v>
      </c>
      <c r="B30" s="165" t="s">
        <v>502</v>
      </c>
    </row>
    <row r="31" spans="1:2" ht="16.5" thickBot="1" x14ac:dyDescent="0.3">
      <c r="A31" s="165" t="s">
        <v>335</v>
      </c>
      <c r="B31" s="165"/>
    </row>
    <row r="32" spans="1:2" ht="29.25" thickBot="1" x14ac:dyDescent="0.3">
      <c r="A32" s="171" t="s">
        <v>336</v>
      </c>
      <c r="B32" s="165">
        <v>0</v>
      </c>
    </row>
    <row r="33" spans="1:2" ht="16.5" thickBot="1" x14ac:dyDescent="0.3">
      <c r="A33" s="165" t="s">
        <v>444</v>
      </c>
      <c r="B33" s="165">
        <v>0</v>
      </c>
    </row>
    <row r="34" spans="1:2" ht="16.5" thickBot="1" x14ac:dyDescent="0.3">
      <c r="A34" s="165" t="s">
        <v>338</v>
      </c>
      <c r="B34" s="165">
        <v>0</v>
      </c>
    </row>
    <row r="35" spans="1:2" ht="16.5" thickBot="1" x14ac:dyDescent="0.3">
      <c r="A35" s="165" t="s">
        <v>339</v>
      </c>
      <c r="B35" s="165">
        <v>0</v>
      </c>
    </row>
    <row r="36" spans="1:2" ht="16.5" thickBot="1" x14ac:dyDescent="0.3">
      <c r="A36" s="165" t="s">
        <v>340</v>
      </c>
      <c r="B36" s="165">
        <v>0</v>
      </c>
    </row>
    <row r="37" spans="1:2" ht="29.25" thickBot="1" x14ac:dyDescent="0.3">
      <c r="A37" s="171" t="s">
        <v>341</v>
      </c>
      <c r="B37" s="165">
        <v>0</v>
      </c>
    </row>
    <row r="38" spans="1:2" ht="16.5" thickBot="1" x14ac:dyDescent="0.3">
      <c r="A38" s="165" t="s">
        <v>337</v>
      </c>
      <c r="B38" s="165">
        <v>0</v>
      </c>
    </row>
    <row r="39" spans="1:2" ht="16.5" thickBot="1" x14ac:dyDescent="0.3">
      <c r="A39" s="165" t="s">
        <v>338</v>
      </c>
      <c r="B39" s="165">
        <v>0</v>
      </c>
    </row>
    <row r="40" spans="1:2" ht="16.5" thickBot="1" x14ac:dyDescent="0.3">
      <c r="A40" s="165" t="s">
        <v>339</v>
      </c>
      <c r="B40" s="165">
        <v>0</v>
      </c>
    </row>
    <row r="41" spans="1:2" ht="16.5" thickBot="1" x14ac:dyDescent="0.3">
      <c r="A41" s="165" t="s">
        <v>340</v>
      </c>
      <c r="B41" s="165">
        <v>0</v>
      </c>
    </row>
    <row r="42" spans="1:2" ht="29.25" thickBot="1" x14ac:dyDescent="0.3">
      <c r="A42" s="171" t="s">
        <v>342</v>
      </c>
      <c r="B42" s="165">
        <v>0</v>
      </c>
    </row>
    <row r="43" spans="1:2" ht="16.5" thickBot="1" x14ac:dyDescent="0.3">
      <c r="A43" s="165" t="s">
        <v>337</v>
      </c>
      <c r="B43" s="165">
        <v>0</v>
      </c>
    </row>
    <row r="44" spans="1:2" ht="16.5" thickBot="1" x14ac:dyDescent="0.3">
      <c r="A44" s="165" t="s">
        <v>338</v>
      </c>
      <c r="B44" s="165">
        <v>0</v>
      </c>
    </row>
    <row r="45" spans="1:2" ht="16.5" thickBot="1" x14ac:dyDescent="0.3">
      <c r="A45" s="165" t="s">
        <v>339</v>
      </c>
      <c r="B45" s="165">
        <v>0</v>
      </c>
    </row>
    <row r="46" spans="1:2" ht="16.5" thickBot="1" x14ac:dyDescent="0.3">
      <c r="A46" s="165" t="s">
        <v>340</v>
      </c>
      <c r="B46" s="165">
        <v>0</v>
      </c>
    </row>
    <row r="47" spans="1:2" ht="29.25" thickBot="1" x14ac:dyDescent="0.3">
      <c r="A47" s="164" t="s">
        <v>343</v>
      </c>
      <c r="B47" s="172">
        <v>0</v>
      </c>
    </row>
    <row r="48" spans="1:2" ht="16.5" thickBot="1" x14ac:dyDescent="0.3">
      <c r="A48" s="166" t="s">
        <v>335</v>
      </c>
      <c r="B48" s="172"/>
    </row>
    <row r="49" spans="1:2" ht="16.5" thickBot="1" x14ac:dyDescent="0.3">
      <c r="A49" s="166" t="s">
        <v>344</v>
      </c>
      <c r="B49" s="172">
        <v>0</v>
      </c>
    </row>
    <row r="50" spans="1:2" ht="16.5" thickBot="1" x14ac:dyDescent="0.3">
      <c r="A50" s="166" t="s">
        <v>345</v>
      </c>
      <c r="B50" s="172">
        <v>0</v>
      </c>
    </row>
    <row r="51" spans="1:2" ht="16.5" thickBot="1" x14ac:dyDescent="0.3">
      <c r="A51" s="166" t="s">
        <v>346</v>
      </c>
      <c r="B51" s="172">
        <v>0</v>
      </c>
    </row>
    <row r="52" spans="1:2" ht="16.5" thickBot="1" x14ac:dyDescent="0.3">
      <c r="A52" s="161" t="s">
        <v>347</v>
      </c>
      <c r="B52" s="173">
        <v>0</v>
      </c>
    </row>
    <row r="53" spans="1:2" ht="16.5" thickBot="1" x14ac:dyDescent="0.3">
      <c r="A53" s="161" t="s">
        <v>348</v>
      </c>
      <c r="B53" s="173">
        <v>0</v>
      </c>
    </row>
    <row r="54" spans="1:2" ht="16.5" thickBot="1" x14ac:dyDescent="0.3">
      <c r="A54" s="161" t="s">
        <v>349</v>
      </c>
      <c r="B54" s="173">
        <v>0</v>
      </c>
    </row>
    <row r="55" spans="1:2" ht="16.5" thickBot="1" x14ac:dyDescent="0.3">
      <c r="A55" s="162" t="s">
        <v>350</v>
      </c>
      <c r="B55" s="163">
        <v>0</v>
      </c>
    </row>
    <row r="56" spans="1:2" ht="15.75" customHeight="1" x14ac:dyDescent="0.25">
      <c r="A56" s="164" t="s">
        <v>351</v>
      </c>
      <c r="B56" s="166"/>
    </row>
    <row r="57" spans="1:2" x14ac:dyDescent="0.25">
      <c r="A57" s="168" t="s">
        <v>352</v>
      </c>
      <c r="B57" s="168" t="s">
        <v>533</v>
      </c>
    </row>
    <row r="58" spans="1:2" x14ac:dyDescent="0.25">
      <c r="A58" s="168" t="s">
        <v>353</v>
      </c>
      <c r="B58" s="168" t="s">
        <v>443</v>
      </c>
    </row>
    <row r="59" spans="1:2" x14ac:dyDescent="0.25">
      <c r="A59" s="168" t="s">
        <v>354</v>
      </c>
      <c r="B59" s="168" t="s">
        <v>443</v>
      </c>
    </row>
    <row r="60" spans="1:2" x14ac:dyDescent="0.25">
      <c r="A60" s="168" t="s">
        <v>355</v>
      </c>
      <c r="B60" s="168" t="s">
        <v>502</v>
      </c>
    </row>
    <row r="61" spans="1:2" ht="16.5" thickBot="1" x14ac:dyDescent="0.3">
      <c r="A61" s="169" t="s">
        <v>356</v>
      </c>
      <c r="B61" s="168" t="s">
        <v>502</v>
      </c>
    </row>
    <row r="62" spans="1:2" ht="30.75" thickBot="1" x14ac:dyDescent="0.3">
      <c r="A62" s="166" t="s">
        <v>357</v>
      </c>
      <c r="B62" s="167" t="s">
        <v>443</v>
      </c>
    </row>
    <row r="63" spans="1:2" ht="29.25" thickBot="1" x14ac:dyDescent="0.3">
      <c r="A63" s="161" t="s">
        <v>358</v>
      </c>
      <c r="B63" s="167" t="s">
        <v>502</v>
      </c>
    </row>
    <row r="64" spans="1:2" ht="16.5" thickBot="1" x14ac:dyDescent="0.3">
      <c r="A64" s="166" t="s">
        <v>335</v>
      </c>
      <c r="B64" s="174"/>
    </row>
    <row r="65" spans="1:2" ht="16.5" thickBot="1" x14ac:dyDescent="0.3">
      <c r="A65" s="166" t="s">
        <v>359</v>
      </c>
      <c r="B65" s="167">
        <v>0</v>
      </c>
    </row>
    <row r="66" spans="1:2" ht="16.5" thickBot="1" x14ac:dyDescent="0.3">
      <c r="A66" s="166" t="s">
        <v>360</v>
      </c>
      <c r="B66" s="174">
        <v>0</v>
      </c>
    </row>
    <row r="67" spans="1:2" ht="16.5" thickBot="1" x14ac:dyDescent="0.3">
      <c r="A67" s="175" t="s">
        <v>361</v>
      </c>
      <c r="B67" s="251" t="s">
        <v>502</v>
      </c>
    </row>
    <row r="68" spans="1:2" ht="16.5" thickBot="1" x14ac:dyDescent="0.3">
      <c r="A68" s="161" t="s">
        <v>362</v>
      </c>
      <c r="B68" s="173" t="s">
        <v>502</v>
      </c>
    </row>
    <row r="69" spans="1:2" ht="16.5" thickBot="1" x14ac:dyDescent="0.3">
      <c r="A69" s="168" t="s">
        <v>363</v>
      </c>
      <c r="B69" s="173" t="s">
        <v>502</v>
      </c>
    </row>
    <row r="70" spans="1:2" ht="16.5" thickBot="1" x14ac:dyDescent="0.3">
      <c r="A70" s="168" t="s">
        <v>364</v>
      </c>
      <c r="B70" s="173" t="s">
        <v>502</v>
      </c>
    </row>
    <row r="71" spans="1:2" ht="16.5" thickBot="1" x14ac:dyDescent="0.3">
      <c r="A71" s="168" t="s">
        <v>365</v>
      </c>
      <c r="B71" s="173" t="s">
        <v>502</v>
      </c>
    </row>
    <row r="72" spans="1:2" ht="29.25" thickBot="1" x14ac:dyDescent="0.3">
      <c r="A72" s="176" t="s">
        <v>366</v>
      </c>
      <c r="B72" s="174" t="s">
        <v>445</v>
      </c>
    </row>
    <row r="73" spans="1:2" ht="28.5" x14ac:dyDescent="0.25">
      <c r="A73" s="164" t="s">
        <v>367</v>
      </c>
      <c r="B73" s="443" t="s">
        <v>446</v>
      </c>
    </row>
    <row r="74" spans="1:2" x14ac:dyDescent="0.25">
      <c r="A74" s="168" t="s">
        <v>368</v>
      </c>
      <c r="B74" s="444"/>
    </row>
    <row r="75" spans="1:2" x14ac:dyDescent="0.25">
      <c r="A75" s="168" t="s">
        <v>369</v>
      </c>
      <c r="B75" s="444"/>
    </row>
    <row r="76" spans="1:2" x14ac:dyDescent="0.25">
      <c r="A76" s="168" t="s">
        <v>370</v>
      </c>
      <c r="B76" s="444"/>
    </row>
    <row r="77" spans="1:2" x14ac:dyDescent="0.25">
      <c r="A77" s="168" t="s">
        <v>371</v>
      </c>
      <c r="B77" s="444"/>
    </row>
    <row r="78" spans="1:2" ht="16.5" thickBot="1" x14ac:dyDescent="0.3">
      <c r="A78" s="177" t="s">
        <v>372</v>
      </c>
      <c r="B78" s="445"/>
    </row>
    <row r="81" spans="1:2" x14ac:dyDescent="0.25">
      <c r="A81" s="178"/>
      <c r="B81" s="179"/>
    </row>
    <row r="82" spans="1:2" x14ac:dyDescent="0.25">
      <c r="B82" s="180"/>
    </row>
    <row r="83" spans="1:2" x14ac:dyDescent="0.25">
      <c r="B83" s="18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2022-03-21T10:25:54Z</dcterms:modified>
</cp:coreProperties>
</file>